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10785" tabRatio="800" activeTab="6"/>
  </bookViews>
  <sheets>
    <sheet name="БС, ДC" sheetId="22" r:id="rId1"/>
    <sheet name="КСГ " sheetId="21" r:id="rId2"/>
    <sheet name="КСГ и длительность" sheetId="23" r:id="rId3"/>
    <sheet name="КСГ хир,тромб " sheetId="24" r:id="rId4"/>
    <sheet name="КСЛП" sheetId="17" r:id="rId5"/>
    <sheet name="Регламент  КСЛП" sheetId="25" r:id="rId6"/>
    <sheet name="Перечень ЛП" sheetId="19" r:id="rId7"/>
  </sheets>
  <definedNames>
    <definedName name="_xlnm._FilterDatabase" localSheetId="0" hidden="1">'БС, ДC'!$A$12:$IM$226</definedName>
    <definedName name="_xlnm._FilterDatabase" localSheetId="1" hidden="1">'КСГ '!$A$1:$G$1</definedName>
    <definedName name="_xlnm._FilterDatabase" localSheetId="2" hidden="1">'КСГ и длительность'!$A$8:$J$84</definedName>
    <definedName name="_xlnm._FilterDatabase" localSheetId="3" hidden="1">'КСГ хир,тромб '!$A$8:$F$8</definedName>
    <definedName name="Z_3AE95C8F_686F_4900_887C_78FEB4822B96_.wvu.FilterData" localSheetId="0" hidden="1">'БС, ДC'!$A$12:$C$223</definedName>
    <definedName name="Z_3AE95C8F_686F_4900_887C_78FEB4822B96_.wvu.FilterData" localSheetId="2" hidden="1">'КСГ и длительность'!$A$8:$B$82</definedName>
    <definedName name="Z_3AE95C8F_686F_4900_887C_78FEB4822B96_.wvu.FilterData" localSheetId="3" hidden="1">'КСГ хир,тромб '!$A$8:$B$60</definedName>
    <definedName name="Z_3CC8109E_0938_4E37_B74D_87E4E51F154B_.wvu.FilterData" localSheetId="0" hidden="1">'БС, ДC'!$A$12:$C$12</definedName>
    <definedName name="Z_3CC8109E_0938_4E37_B74D_87E4E51F154B_.wvu.FilterData" localSheetId="2" hidden="1">'КСГ и длительность'!$A$8:$B$82</definedName>
    <definedName name="Z_3CC8109E_0938_4E37_B74D_87E4E51F154B_.wvu.FilterData" localSheetId="3" hidden="1">'КСГ хир,тромб '!$A$8:$B$60</definedName>
    <definedName name="_xlnm.Print_Titles" localSheetId="0">'БС, ДC'!$12:$12</definedName>
    <definedName name="_xlnm.Print_Titles" localSheetId="2">'КСГ и длительность'!$8:$8</definedName>
  </definedNames>
  <calcPr calcId="152511"/>
  <customWorkbookViews>
    <customWorkbookView name="Наталья Рудько - Личное представление" guid="{3CC8109E-0938-4E37-B74D-87E4E51F154B}" mergeInterval="0" personalView="1" maximized="1" windowWidth="1897" windowHeight="816" tabRatio="800" activeSheetId="3"/>
    <customWorkbookView name="telnova2 - Личное представление" guid="{3AE95C8F-686F-4900-887C-78FEB4822B96}" mergeInterval="0" personalView="1" maximized="1" xWindow="-9" yWindow="-9" windowWidth="1938" windowHeight="1168" tabRatio="800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1" l="1"/>
  <c r="A4" i="21" s="1"/>
  <c r="A5" i="21" s="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80" i="21" s="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7" i="21" s="1"/>
  <c r="A98" i="21" s="1"/>
  <c r="A99" i="21" s="1"/>
  <c r="A100" i="21" s="1"/>
  <c r="A101" i="21" s="1"/>
  <c r="A102" i="21" s="1"/>
  <c r="A103" i="21" s="1"/>
  <c r="A104" i="21" s="1"/>
  <c r="A105" i="21" s="1"/>
  <c r="A106" i="21" s="1"/>
  <c r="A107" i="21" s="1"/>
  <c r="A108" i="21" s="1"/>
  <c r="A109" i="21" s="1"/>
  <c r="A110" i="21" s="1"/>
  <c r="A111" i="21" s="1"/>
  <c r="A112" i="21" s="1"/>
  <c r="A113" i="21" s="1"/>
  <c r="A114" i="21" s="1"/>
  <c r="A115" i="21" s="1"/>
  <c r="A116" i="21" s="1"/>
  <c r="A117" i="21" s="1"/>
  <c r="A118" i="21" s="1"/>
  <c r="A119" i="21" s="1"/>
  <c r="A120" i="21" s="1"/>
  <c r="A121" i="21" s="1"/>
  <c r="A122" i="21" s="1"/>
  <c r="A123" i="21" s="1"/>
  <c r="A124" i="21" s="1"/>
  <c r="A125" i="21" s="1"/>
  <c r="A126" i="21" s="1"/>
  <c r="A127" i="21" s="1"/>
  <c r="A128" i="21" s="1"/>
  <c r="A129" i="21" s="1"/>
  <c r="A130" i="21" s="1"/>
  <c r="A131" i="21" s="1"/>
  <c r="A132" i="21" s="1"/>
  <c r="A133" i="21" s="1"/>
  <c r="A134" i="21" s="1"/>
  <c r="A135" i="21" s="1"/>
  <c r="A136" i="21" s="1"/>
  <c r="A137" i="21" s="1"/>
  <c r="A138" i="21" s="1"/>
  <c r="A139" i="21" s="1"/>
  <c r="A140" i="21" s="1"/>
  <c r="A141" i="21" s="1"/>
  <c r="A142" i="21" s="1"/>
  <c r="A143" i="21" s="1"/>
  <c r="A144" i="21" s="1"/>
  <c r="A145" i="21" s="1"/>
  <c r="A146" i="21" s="1"/>
  <c r="A147" i="21" s="1"/>
  <c r="A148" i="21" s="1"/>
  <c r="A149" i="21" s="1"/>
  <c r="A150" i="21" s="1"/>
  <c r="A151" i="21" s="1"/>
  <c r="A152" i="21" s="1"/>
  <c r="A153" i="21" s="1"/>
  <c r="A154" i="21" s="1"/>
  <c r="A155" i="21" s="1"/>
  <c r="A156" i="21" s="1"/>
  <c r="A157" i="21" s="1"/>
  <c r="A158" i="21" s="1"/>
  <c r="A159" i="21" s="1"/>
  <c r="A160" i="21" s="1"/>
  <c r="A161" i="21" s="1"/>
  <c r="A162" i="21" s="1"/>
  <c r="A163" i="21" s="1"/>
  <c r="A164" i="21" s="1"/>
  <c r="A165" i="21" s="1"/>
  <c r="A166" i="21" s="1"/>
  <c r="A167" i="21" s="1"/>
  <c r="A168" i="21" s="1"/>
  <c r="A169" i="21" s="1"/>
  <c r="A170" i="21" s="1"/>
  <c r="A171" i="21" s="1"/>
  <c r="A172" i="21" s="1"/>
  <c r="A173" i="21" s="1"/>
  <c r="A174" i="21" s="1"/>
  <c r="A175" i="21" s="1"/>
  <c r="A176" i="21" s="1"/>
  <c r="A177" i="21" s="1"/>
  <c r="A178" i="21" s="1"/>
  <c r="A179" i="21" s="1"/>
  <c r="A180" i="21" s="1"/>
  <c r="A181" i="21" s="1"/>
  <c r="A182" i="21" s="1"/>
  <c r="A183" i="21" s="1"/>
  <c r="A184" i="21" s="1"/>
  <c r="A185" i="21" s="1"/>
  <c r="A186" i="21" s="1"/>
  <c r="A187" i="21" s="1"/>
  <c r="A188" i="21" s="1"/>
  <c r="A189" i="21" s="1"/>
  <c r="A190" i="21" s="1"/>
  <c r="A191" i="21" s="1"/>
  <c r="A192" i="21" s="1"/>
  <c r="A193" i="21" s="1"/>
  <c r="A194" i="21" s="1"/>
  <c r="A195" i="21" s="1"/>
  <c r="A196" i="21" s="1"/>
  <c r="A197" i="21" s="1"/>
  <c r="A198" i="21" s="1"/>
  <c r="A199" i="21" s="1"/>
  <c r="A200" i="21" s="1"/>
  <c r="A201" i="21" s="1"/>
  <c r="A202" i="21" s="1"/>
  <c r="A203" i="21" s="1"/>
  <c r="A204" i="21" s="1"/>
  <c r="A205" i="21" s="1"/>
  <c r="A206" i="21" s="1"/>
  <c r="A207" i="21" s="1"/>
  <c r="A208" i="21" s="1"/>
  <c r="A209" i="21" s="1"/>
  <c r="A210" i="21" s="1"/>
  <c r="A211" i="21" s="1"/>
  <c r="A212" i="21" s="1"/>
  <c r="A213" i="21" s="1"/>
  <c r="A214" i="21" s="1"/>
  <c r="A215" i="21" s="1"/>
</calcChain>
</file>

<file path=xl/sharedStrings.xml><?xml version="1.0" encoding="utf-8"?>
<sst xmlns="http://schemas.openxmlformats.org/spreadsheetml/2006/main" count="1495" uniqueCount="628">
  <si>
    <t>КСГ</t>
  </si>
  <si>
    <t>Наименование КСГ</t>
  </si>
  <si>
    <t>КЗ</t>
  </si>
  <si>
    <t>Код профиля</t>
  </si>
  <si>
    <t>Профиль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</si>
  <si>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</si>
  <si>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</si>
  <si>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</si>
  <si>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</si>
  <si>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</si>
  <si>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</si>
  <si>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</si>
  <si>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</si>
  <si>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</si>
  <si>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</si>
  <si>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</si>
  <si>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</si>
  <si>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</si>
  <si>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</si>
  <si>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</si>
  <si>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</si>
  <si>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</si>
  <si>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</si>
  <si>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</si>
  <si>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</si>
  <si>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</si>
  <si>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</si>
  <si>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</si>
  <si>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</si>
  <si>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</si>
  <si>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</si>
  <si>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</si>
  <si>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</si>
  <si>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</si>
  <si>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</si>
  <si>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</si>
  <si>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</si>
  <si>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</si>
  <si>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</si>
  <si>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</si>
  <si>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</si>
  <si>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</si>
  <si>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</si>
  <si>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</si>
  <si>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</si>
  <si>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</si>
  <si>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</si>
  <si>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</si>
  <si>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</si>
  <si>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</si>
  <si>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</si>
  <si>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</si>
  <si>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</si>
  <si>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</si>
  <si>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</si>
  <si>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</si>
  <si>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</si>
  <si>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</si>
  <si>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</si>
  <si>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</si>
  <si>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</si>
  <si>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</si>
  <si>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</si>
  <si>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</si>
  <si>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</si>
  <si>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</si>
  <si>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</si>
  <si>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</si>
  <si>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</si>
  <si>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</si>
  <si>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</si>
  <si>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</si>
  <si>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</si>
  <si>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</si>
  <si>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</si>
  <si>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</si>
  <si>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</si>
  <si>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</si>
  <si>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</si>
  <si>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</si>
  <si>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</si>
  <si>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</si>
  <si>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</si>
  <si>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</si>
  <si>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</si>
  <si>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</si>
  <si>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</si>
  <si>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</si>
  <si>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</si>
  <si>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</si>
  <si>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</si>
  <si>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</si>
  <si>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</si>
  <si>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</si>
  <si>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</si>
  <si>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</si>
  <si>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</si>
  <si>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Лучевая терапия (уровень 1)</t>
  </si>
  <si>
    <t>Онкология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</si>
  <si>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</si>
  <si>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</si>
  <si>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</si>
  <si>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</si>
  <si>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</si>
  <si>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</si>
  <si>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</si>
  <si>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</si>
  <si>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</si>
  <si>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</si>
  <si>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</si>
  <si>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</si>
  <si>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</si>
  <si>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</si>
  <si>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</si>
  <si>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</si>
  <si>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</si>
  <si>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</si>
  <si>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</si>
  <si>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</si>
  <si>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</si>
  <si>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</si>
  <si>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</si>
  <si>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</si>
  <si>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</si>
  <si>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</si>
  <si>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</si>
  <si>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</si>
  <si>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</si>
  <si>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</si>
  <si>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</si>
  <si>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</si>
  <si>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</si>
  <si>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</si>
  <si>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</si>
  <si>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</si>
  <si>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</si>
  <si>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</si>
  <si>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</si>
  <si>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</si>
  <si>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</si>
  <si>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</si>
  <si>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</si>
  <si>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</si>
  <si>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</si>
  <si>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</si>
  <si>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</si>
  <si>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</si>
  <si>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</si>
  <si>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</si>
  <si>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</si>
  <si>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</si>
  <si>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</si>
  <si>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</si>
  <si>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</si>
  <si>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</si>
  <si>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</si>
  <si>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</si>
  <si>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</si>
  <si>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</si>
  <si>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</si>
  <si>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</si>
  <si>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</si>
  <si>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</si>
  <si>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</si>
  <si>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</si>
  <si>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</si>
  <si>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</si>
  <si>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</si>
  <si>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</si>
  <si>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</si>
  <si>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</si>
  <si>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</si>
  <si>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</si>
  <si>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</si>
  <si>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</si>
  <si>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</si>
  <si>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</si>
  <si>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</si>
  <si>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</si>
  <si>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</si>
  <si>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</si>
  <si>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</si>
  <si>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</si>
  <si>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</si>
  <si>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</si>
  <si>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</si>
  <si>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</si>
  <si>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</si>
  <si>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</si>
  <si>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</si>
  <si>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</si>
  <si>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</si>
  <si>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</si>
  <si>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</si>
  <si>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</si>
  <si>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</si>
  <si>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</si>
  <si>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</si>
  <si>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</si>
  <si>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</si>
  <si>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</si>
  <si>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</si>
  <si>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</si>
  <si>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</si>
  <si>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</si>
  <si>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</si>
  <si>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</si>
  <si>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</si>
  <si>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</si>
  <si>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</si>
  <si>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</si>
  <si>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</si>
  <si>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</si>
  <si>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</si>
  <si>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</si>
  <si>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</si>
  <si>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</si>
  <si>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</si>
  <si>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</si>
  <si>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</si>
  <si>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</si>
  <si>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</si>
  <si>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</si>
  <si>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</si>
  <si>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</si>
  <si>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</si>
  <si>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</si>
  <si>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</si>
  <si>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</si>
  <si>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</si>
  <si>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</si>
  <si>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</si>
  <si>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</si>
  <si>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</si>
  <si>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</si>
  <si>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</si>
  <si>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</si>
  <si>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</si>
  <si>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</si>
  <si>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</si>
  <si>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</si>
  <si>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</si>
  <si>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</si>
  <si>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</si>
  <si>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</si>
  <si>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</si>
  <si>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</si>
  <si>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</si>
  <si>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</si>
  <si>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</si>
  <si>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</si>
  <si>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</si>
  <si>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</si>
  <si>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</si>
  <si>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</si>
  <si>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</si>
  <si>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</si>
  <si>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</si>
  <si>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</si>
  <si>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</si>
  <si>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</si>
  <si>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</si>
  <si>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</si>
  <si>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</si>
  <si>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</si>
  <si>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</si>
  <si>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</si>
  <si>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</si>
  <si>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</si>
  <si>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</si>
  <si>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</si>
  <si>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</si>
  <si>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</si>
  <si>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</si>
  <si>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</si>
  <si>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</si>
  <si>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</si>
  <si>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</si>
  <si>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</si>
  <si>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</si>
  <si>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</si>
  <si>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</si>
  <si>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</si>
  <si>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</si>
  <si>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к Тарифному соглашению</t>
  </si>
  <si>
    <t>в системе ОМС  Алтайского края</t>
  </si>
  <si>
    <t>Базовая ставка</t>
  </si>
  <si>
    <t>№ КСГ</t>
  </si>
  <si>
    <t>ds19.033</t>
  </si>
  <si>
    <t>ds08.002</t>
  </si>
  <si>
    <t>ds08.003</t>
  </si>
  <si>
    <t>Лечение хронического вирусного гепатита C (уровень 1)</t>
  </si>
  <si>
    <t>Лечение хронического вирусного гепатита C (уровень 2)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</si>
  <si>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</si>
  <si>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</si>
  <si>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</si>
  <si>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Диагностическое обследование сердечно-сосудистой системы</t>
  </si>
  <si>
    <t>Базовая ставка в условиях дневного стационара с учетом КД (БСдст*КД)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</si>
  <si>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</si>
  <si>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</si>
  <si>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</si>
  <si>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</si>
  <si>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</si>
  <si>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</si>
  <si>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</si>
  <si>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</si>
  <si>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</si>
  <si>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</si>
  <si>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</si>
  <si>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</si>
  <si>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</si>
  <si>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</si>
  <si>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</si>
  <si>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</si>
  <si>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</si>
  <si>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</si>
  <si>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</si>
  <si>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</si>
  <si>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</si>
  <si>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</si>
  <si>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</si>
  <si>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</si>
  <si>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</si>
  <si>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</si>
  <si>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</si>
  <si>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</si>
  <si>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</si>
  <si>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</si>
  <si>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</si>
  <si>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</si>
  <si>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</si>
  <si>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</si>
  <si>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</si>
  <si>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</si>
  <si>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</si>
  <si>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</si>
  <si>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</si>
  <si>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</si>
  <si>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</si>
  <si>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</si>
  <si>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</si>
  <si>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</si>
  <si>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</si>
  <si>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</si>
  <si>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</si>
  <si>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</si>
  <si>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</si>
  <si>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</si>
  <si>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</si>
  <si>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</si>
  <si>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</si>
  <si>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</si>
  <si>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</si>
  <si>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</si>
  <si>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</si>
  <si>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</si>
  <si>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Коэффициент специфики</t>
  </si>
  <si>
    <t>КСксг дст</t>
  </si>
  <si>
    <t>Базовая ставка в условиях дневного стационара без учета КД (БСдст)</t>
  </si>
  <si>
    <t>Дерматовенерология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</si>
  <si>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</si>
  <si>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</si>
  <si>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</si>
  <si>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</si>
  <si>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№</t>
  </si>
  <si>
    <t>Доля з/п и прочих расходов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</si>
  <si>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</si>
  <si>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</si>
  <si>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</si>
  <si>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</si>
  <si>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</si>
  <si>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</si>
  <si>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</si>
  <si>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</si>
  <si>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</si>
  <si>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</si>
  <si>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</si>
  <si>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</si>
  <si>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</si>
  <si>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</si>
  <si>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</si>
  <si>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</si>
  <si>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Перечень КСГ с оптимальной длительностью лечения до 3 дней вкючительно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</si>
  <si>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</si>
  <si>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</si>
  <si>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</si>
  <si>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</si>
  <si>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</si>
  <si>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</si>
  <si>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</si>
  <si>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</si>
  <si>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</si>
  <si>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</si>
  <si>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</si>
  <si>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</si>
  <si>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</si>
  <si>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</si>
  <si>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</si>
  <si>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</si>
  <si>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</si>
  <si>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</si>
  <si>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</si>
  <si>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</si>
  <si>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</si>
  <si>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</si>
  <si>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</si>
  <si>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</si>
  <si>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</si>
  <si>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</si>
  <si>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</si>
  <si>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</si>
  <si>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</si>
  <si>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</si>
  <si>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</si>
  <si>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</si>
  <si>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</si>
  <si>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</si>
  <si>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</si>
  <si>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</si>
  <si>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</si>
  <si>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</si>
  <si>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</si>
  <si>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</si>
  <si>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</si>
  <si>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</si>
  <si>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</si>
  <si>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</si>
  <si>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</si>
  <si>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</si>
  <si>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</si>
  <si>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</si>
  <si>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</si>
  <si>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</si>
  <si>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</si>
  <si>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</si>
  <si>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Перечень случаев, для которых установлен КСЛП</t>
  </si>
  <si>
    <t>Значения КСЛП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</si>
  <si>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</si>
  <si>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</si>
  <si>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</si>
  <si>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</si>
  <si>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</si>
  <si>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</si>
  <si>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</si>
  <si>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</si>
  <si>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</si>
  <si>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</si>
  <si>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</si>
  <si>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</si>
  <si>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</si>
  <si>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</si>
  <si>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</si>
  <si>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</si>
  <si>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</si>
  <si>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</si>
  <si>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</si>
  <si>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</si>
  <si>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supt11</t>
  </si>
  <si>
    <t>supt12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</si>
  <si>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</si>
  <si>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</si>
  <si>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</si>
  <si>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</si>
  <si>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</si>
  <si>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Приложение 9</t>
  </si>
  <si>
    <t>установленный клиренс креатинина &lt;59 мл/мин на момент принятия решения о назначении препарата Деносумаб</t>
  </si>
  <si>
    <t>Лекарственная терапия при доброкачественных заболеваниях крови и пузырном заносе*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</si>
  <si>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</si>
  <si>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</si>
  <si>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</si>
  <si>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Неврологические заболевания, лечение с применением ботулотоксина (уровень 1)*</t>
  </si>
  <si>
    <t>Неврологические заболевания, лечение с применением ботулотоксина (уровень 2)*</t>
  </si>
  <si>
    <r>
      <t>Лекарственная терапия при злокачественных новообразованиях (кроме лимфоидной и кроветворной тканей), взрослые (уровень 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</si>
  <si>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</si>
  <si>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</si>
  <si>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</si>
  <si>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</si>
  <si>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</si>
  <si>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</si>
  <si>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</si>
  <si>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</si>
  <si>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</si>
  <si>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</si>
  <si>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</si>
  <si>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</si>
  <si>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</si>
  <si>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</si>
  <si>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</si>
  <si>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</si>
  <si>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</si>
  <si>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</si>
  <si>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Комплексное лечение с применением препаратов иммуноглобулина*</t>
  </si>
  <si>
    <r>
      <t>Лечение с применением генно-инженерных биологических препаратов и селективных иммунодепрессантов (уровень 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</si>
  <si>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</si>
  <si>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</si>
  <si>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</si>
  <si>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</si>
  <si>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</si>
  <si>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</si>
  <si>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</si>
  <si>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</si>
  <si>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</si>
  <si>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</si>
  <si>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</si>
  <si>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</si>
  <si>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</si>
  <si>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</si>
  <si>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</si>
  <si>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</si>
  <si>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</si>
  <si>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</si>
  <si>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</si>
  <si>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Наименование МНН</t>
  </si>
  <si>
    <t>Код МКБ-10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</si>
  <si>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</si>
  <si>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</si>
  <si>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</si>
  <si>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</si>
  <si>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</si>
  <si>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 белка HER2</t>
  </si>
  <si>
    <t>Алектиниб</t>
  </si>
  <si>
    <t>C34</t>
  </si>
  <si>
    <t>ALK/ROS1</t>
  </si>
  <si>
    <t>Наличие транслокации в генах ALK или ROS1</t>
  </si>
  <si>
    <t>Вемурафениб</t>
  </si>
  <si>
    <t>C43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</si>
  <si>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</si>
  <si>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</si>
  <si>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</si>
  <si>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</si>
  <si>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</si>
  <si>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</si>
  <si>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t>C34, C43</t>
  </si>
  <si>
    <t>Кобиметиниб</t>
  </si>
  <si>
    <t>Кризотиниб</t>
  </si>
  <si>
    <t>Лапатиниб</t>
  </si>
  <si>
    <t>C50, C18, C19, C20</t>
  </si>
  <si>
    <t>Гиперэкспрессия белка HER2</t>
  </si>
  <si>
    <t>Олапариб</t>
  </si>
  <si>
    <t>C25, C50, C48.0, C48.1, C48.2, C56, C57, C61</t>
  </si>
  <si>
    <t>BRCA</t>
  </si>
  <si>
    <t>Наличие мутаций в генах BRCA</t>
  </si>
  <si>
    <t>Осимертиниб</t>
  </si>
  <si>
    <t>Палбоциклиб</t>
  </si>
  <si>
    <t>Панитумумаб</t>
  </si>
  <si>
    <t>C18, C19</t>
  </si>
  <si>
    <t>RAS</t>
  </si>
  <si>
    <t>Отсутствие мутаций в гене RAS</t>
  </si>
  <si>
    <t>Пертузумаб</t>
  </si>
  <si>
    <t>C18, C19, C50</t>
  </si>
  <si>
    <t>Рибоциклиб</t>
  </si>
  <si>
    <t>Талазопариб</t>
  </si>
  <si>
    <t>Траметиниб</t>
  </si>
  <si>
    <t>Трастузумаб</t>
  </si>
  <si>
    <t>C07, C08, C15, C16, C18, C19, C50, C54</t>
  </si>
  <si>
    <t>Трастузумаб эмтанзин</t>
  </si>
  <si>
    <t>Церитиниб</t>
  </si>
  <si>
    <t xml:space="preserve">Перечень лекарственных препаратов для проведения противоопухолевой лекарственной терапии 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</si>
  <si>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1)*: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</si>
  <si>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2)*: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</si>
  <si>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3)*:</t>
  </si>
  <si>
    <t>при назначении которых необходимо обязательное проведение молекулярно-генетических и (или) иммуногистохимических исследований</t>
  </si>
  <si>
    <t xml:space="preserve">Уровень КСЛП </t>
  </si>
  <si>
    <t>Регламентация применения п.18-20 по перечню схем сопроводительной лекарственной терапии</t>
  </si>
  <si>
    <t>№ КСЛП</t>
  </si>
  <si>
    <t>Наименование КСЛП</t>
  </si>
  <si>
    <t>* При использовании схем лекарственной терапии, предусматривающих применение лекарственных препаратов филграстим, деносумаб, эмпэгфилграстим, КСЛП "Проведение сопроводительной лекарственной терапии при злокачественных новообразованиях у взрослых (уровень 1 - 3)" не применяются.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</si>
  <si>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</si>
  <si>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</si>
  <si>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</si>
  <si>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</si>
  <si>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</si>
  <si>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</si>
  <si>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</si>
  <si>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</si>
  <si>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</si>
  <si>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</si>
  <si>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</si>
  <si>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</si>
  <si>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</si>
  <si>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</si>
  <si>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</si>
  <si>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</si>
  <si>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</si>
  <si>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</si>
  <si>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</si>
  <si>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</si>
  <si>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</si>
  <si>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</si>
  <si>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</si>
  <si>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</si>
  <si>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</si>
  <si>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</si>
  <si>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</si>
  <si>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</si>
  <si>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</si>
  <si>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</si>
  <si>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</si>
  <si>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</si>
  <si>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</si>
  <si>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</si>
  <si>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</si>
  <si>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</si>
  <si>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</si>
  <si>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</si>
  <si>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Интравитреальное введение отдельных лекарственных препаратов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</si>
  <si>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</si>
  <si>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</si>
  <si>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</si>
  <si>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</si>
  <si>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</si>
  <si>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</si>
  <si>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Перечень КСГ, которые предполагают хирургическое вмешательство 
или тромболитическую терапию</t>
  </si>
  <si>
    <r>
  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</si>
  <si>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Лекарственная терапия при злокачественных новообразованиях (кроме лимфоидной и кроветворной тканей), взрослые (уровень 20)*</t>
  </si>
  <si>
    <r>
      <t>Лекарственная терапия при злокачественных новообразованиях (кроме лимфоидной и кроветворной тканей), взрослые (уровень 21)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</si>
  <si>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22)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</si>
  <si>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Интравитреальное введение лекарственных препаратов</t>
  </si>
  <si>
    <t xml:space="preserve"> КСГ</t>
  </si>
  <si>
    <t>* – применяется в случае, если проведение сопроводительной терапии предусмотрено соответствующими клиническими рекомендациями, в рамках госпитализаций в условиях дневного стационара по КСГ ds19.058-ds19.062, ds19.067-ds19.078, ds19.135-ds19.153</t>
  </si>
  <si>
    <t>ALK</t>
  </si>
  <si>
    <t xml:space="preserve">Наличие транслокации в генах ALK </t>
  </si>
  <si>
    <t>Тоцилизумаб 1 день введения 8 мг/кг</t>
  </si>
  <si>
    <t>Микофенолата мофетил 30 дней введения по 1000 мг 2 раза в день</t>
  </si>
  <si>
    <t>Инфликсимаб 1 день введения 5 мг/кг</t>
  </si>
  <si>
    <t>Иммуноглобулин человека нормальный 5 дней введения по 400 мг/кг</t>
  </si>
  <si>
    <t>Иммуноглобулин антитимоцитарный 3-5 дней введения по 1,5-5 мг/кг</t>
  </si>
  <si>
    <t>на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</si>
</sst>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73">
    <xf numFmtId="0" fontId="0" fillId="0" borderId="0" xfId="0"/>
    <xf numFmtId="0" fontId="3" fillId="0" borderId="0" xfId="2"/>
    <xf numFmtId="0" fontId="0" fillId="0" borderId="0" xfId="0" applyFill="1"/>
    <xf numFmtId="10" fontId="0" fillId="0" borderId="0" xfId="0" applyNumberFormat="1"/>
    <xf numFmtId="0" fontId="0" fillId="4" borderId="0" xfId="0" applyFill="1"/>
    <xf numFmtId="0" fontId="4" fillId="4" borderId="0" xfId="1" applyFont="1" applyFill="1" applyAlignment="1">
      <alignment horizontal="right"/>
    </xf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right"/>
    </xf>
    <xf numFmtId="0" fontId="3" fillId="0" borderId="0" xfId="2" applyFill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0" borderId="0" xfId="1" applyFont="1" applyAlignment="1">
      <alignment horizontal="right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justify" vertical="center" wrapText="1"/>
    </xf>
    <xf numFmtId="2" fontId="7" fillId="4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8" fillId="0" borderId="0" xfId="0" applyFont="1" applyFill="1"/>
    <xf numFmtId="0" fontId="13" fillId="0" borderId="2" xfId="0" applyFont="1" applyFill="1" applyBorder="1" applyAlignment="1">
      <alignment horizontal="justify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3" fillId="0" borderId="0" xfId="2" applyFill="1" applyAlignment="1">
      <alignment vertical="top"/>
    </xf>
    <xf numFmtId="0" fontId="3" fillId="0" borderId="0" xfId="2" applyAlignment="1">
      <alignment vertical="top"/>
    </xf>
    <xf numFmtId="0" fontId="7" fillId="0" borderId="2" xfId="0" applyFont="1" applyFill="1" applyBorder="1" applyAlignment="1">
      <alignment vertical="top"/>
    </xf>
    <xf numFmtId="0" fontId="4" fillId="0" borderId="2" xfId="2" applyFont="1" applyFill="1" applyBorder="1" applyAlignment="1">
      <alignment vertical="top" wrapText="1"/>
    </xf>
    <xf numFmtId="0" fontId="5" fillId="3" borderId="2" xfId="4" applyFont="1" applyFill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1" fillId="0" borderId="3" xfId="0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4" fillId="0" borderId="0" xfId="1" applyFont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2" fontId="0" fillId="0" borderId="0" xfId="0" applyNumberFormat="1"/>
    <xf numFmtId="0" fontId="19" fillId="0" borderId="0" xfId="0" applyFont="1" applyFill="1"/>
    <xf numFmtId="2" fontId="19" fillId="0" borderId="0" xfId="0" applyNumberFormat="1" applyFont="1" applyFill="1"/>
    <xf numFmtId="10" fontId="19" fillId="0" borderId="0" xfId="0" applyNumberFormat="1" applyFont="1" applyFill="1"/>
    <xf numFmtId="0" fontId="5" fillId="0" borderId="0" xfId="2" applyFont="1" applyFill="1" applyAlignment="1">
      <alignment horizontal="right" vertical="top"/>
    </xf>
    <xf numFmtId="2" fontId="13" fillId="0" borderId="2" xfId="0" applyNumberFormat="1" applyFont="1" applyFill="1" applyBorder="1" applyAlignment="1">
      <alignment horizontal="center" vertical="top"/>
    </xf>
    <xf numFmtId="0" fontId="22" fillId="0" borderId="0" xfId="2" applyFont="1" applyFill="1" applyAlignment="1">
      <alignment vertical="top"/>
    </xf>
    <xf numFmtId="0" fontId="13" fillId="0" borderId="1" xfId="2" applyFont="1" applyFill="1" applyBorder="1" applyAlignment="1">
      <alignment horizontal="center" vertical="top"/>
    </xf>
    <xf numFmtId="0" fontId="4" fillId="0" borderId="2" xfId="3" applyFont="1" applyFill="1" applyBorder="1" applyAlignment="1">
      <alignment horizontal="left" vertical="top" wrapText="1"/>
    </xf>
    <xf numFmtId="0" fontId="4" fillId="5" borderId="2" xfId="2" applyFont="1" applyFill="1" applyBorder="1" applyAlignment="1">
      <alignment horizontal="center" vertical="top" wrapText="1"/>
    </xf>
    <xf numFmtId="0" fontId="5" fillId="5" borderId="2" xfId="2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center" wrapText="1"/>
    </xf>
    <xf numFmtId="49" fontId="25" fillId="0" borderId="0" xfId="2" applyNumberFormat="1" applyFont="1" applyFill="1" applyAlignment="1">
      <alignment vertical="top"/>
    </xf>
    <xf numFmtId="4" fontId="26" fillId="0" borderId="2" xfId="2" applyNumberFormat="1" applyFont="1" applyFill="1" applyBorder="1" applyAlignment="1">
      <alignment vertical="top"/>
    </xf>
    <xf numFmtId="2" fontId="13" fillId="0" borderId="2" xfId="0" applyNumberFormat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0" fontId="6" fillId="0" borderId="1" xfId="2" applyFont="1" applyFill="1" applyBorder="1" applyAlignment="1">
      <alignment horizontal="center" vertical="top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8" fillId="4" borderId="0" xfId="0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justify" vertical="top" wrapText="1"/>
    </xf>
    <xf numFmtId="0" fontId="13" fillId="0" borderId="3" xfId="1" applyFont="1" applyFill="1" applyBorder="1" applyAlignment="1">
      <alignment horizontal="left" vertical="top" wrapText="1"/>
    </xf>
    <xf numFmtId="0" fontId="17" fillId="0" borderId="1" xfId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2" fontId="0" fillId="0" borderId="0" xfId="0" applyNumberFormat="1" applyFill="1"/>
    <xf numFmtId="10" fontId="0" fillId="0" borderId="0" xfId="0" applyNumberFormat="1" applyFill="1"/>
  </cellXfs>
  <cellStyles count="7">
    <cellStyle name="Normal_Sheet1" xfId="5"/>
    <cellStyle name="Normal_Sheet2 2" xfId="4"/>
    <cellStyle name="Normal_КСГ_1 2" xfId="3"/>
    <cellStyle name="Обычный" xfId="0" builtinId="0"/>
    <cellStyle name="Обычный 10" xfId="6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5050"/>
      <color rgb="FF66FF99"/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6"/>
  <sheetViews>
    <sheetView zoomScale="90" zoomScaleNormal="9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C5" sqref="C5"/>
    </sheetView>
  </sheetViews>
  <sheetFormatPr defaultColWidth="10.140625" defaultRowHeight="15" x14ac:dyDescent="0.25"/>
  <cols>
    <col min="1" max="1" width="10.140625" style="24" customWidth="1"/>
    <col min="2" max="2" width="79.28515625" style="25" customWidth="1"/>
    <col min="3" max="3" width="11.5703125" style="52" customWidth="1"/>
    <col min="4" max="247" width="9.140625" style="1" customWidth="1"/>
    <col min="248" max="16384" width="10.140625" style="1"/>
  </cols>
  <sheetData>
    <row r="1" spans="1:3" x14ac:dyDescent="0.25">
      <c r="A1" s="58"/>
      <c r="C1" s="50" t="s">
        <v>464</v>
      </c>
    </row>
    <row r="2" spans="1:3" x14ac:dyDescent="0.25">
      <c r="C2" s="50" t="s">
        <v>284</v>
      </c>
    </row>
    <row r="3" spans="1:3" x14ac:dyDescent="0.25">
      <c r="C3" s="50" t="s">
        <v>285</v>
      </c>
    </row>
    <row r="4" spans="1:3" x14ac:dyDescent="0.25">
      <c r="C4" s="50" t="s">
        <v>627</v>
      </c>
    </row>
    <row r="5" spans="1:3" ht="14.45" x14ac:dyDescent="0.3">
      <c r="C5" s="50"/>
    </row>
    <row r="7" spans="1:3" ht="15.75" x14ac:dyDescent="0.25">
      <c r="A7" s="61" t="s">
        <v>286</v>
      </c>
      <c r="B7" s="61"/>
      <c r="C7" s="53"/>
    </row>
    <row r="8" spans="1:3" ht="28.5" customHeight="1" x14ac:dyDescent="0.25">
      <c r="A8" s="54"/>
      <c r="B8" s="27" t="s">
        <v>297</v>
      </c>
      <c r="C8" s="59">
        <v>21253.02</v>
      </c>
    </row>
    <row r="9" spans="1:3" ht="26.25" customHeight="1" x14ac:dyDescent="0.25">
      <c r="A9" s="54"/>
      <c r="B9" s="27" t="s">
        <v>358</v>
      </c>
      <c r="C9" s="59">
        <v>18545.39</v>
      </c>
    </row>
    <row r="11" spans="1:3" ht="15.75" x14ac:dyDescent="0.25">
      <c r="A11" s="61" t="s">
        <v>356</v>
      </c>
      <c r="B11" s="61"/>
      <c r="C11" s="61"/>
    </row>
    <row r="12" spans="1:3" ht="27" customHeight="1" x14ac:dyDescent="0.25">
      <c r="A12" s="55" t="s">
        <v>0</v>
      </c>
      <c r="B12" s="28" t="s">
        <v>1</v>
      </c>
      <c r="C12" s="56" t="s">
        <v>357</v>
      </c>
    </row>
    <row r="13" spans="1:3" ht="15.75" x14ac:dyDescent="0.25">
      <c r="A13" s="26" t="s">
        <v>5</v>
      </c>
      <c r="B13" s="29" t="s">
        <v>6</v>
      </c>
      <c r="C13" s="51">
        <v>0.83</v>
      </c>
    </row>
    <row r="14" spans="1:3" ht="15.75" x14ac:dyDescent="0.25">
      <c r="A14" s="26" t="s">
        <v>8</v>
      </c>
      <c r="B14" s="29" t="s">
        <v>9</v>
      </c>
      <c r="C14" s="51">
        <v>0.83</v>
      </c>
    </row>
    <row r="15" spans="1:3" ht="15.75" x14ac:dyDescent="0.25">
      <c r="A15" s="26" t="s">
        <v>10</v>
      </c>
      <c r="B15" s="29" t="s">
        <v>11</v>
      </c>
      <c r="C15" s="51">
        <v>0.83</v>
      </c>
    </row>
    <row r="16" spans="1:3" ht="15.75" x14ac:dyDescent="0.25">
      <c r="A16" s="26" t="s">
        <v>12</v>
      </c>
      <c r="B16" s="29" t="s">
        <v>13</v>
      </c>
      <c r="C16" s="51">
        <v>0.83</v>
      </c>
    </row>
    <row r="17" spans="1:3" ht="15.75" x14ac:dyDescent="0.25">
      <c r="A17" s="26" t="s">
        <v>14</v>
      </c>
      <c r="B17" s="30" t="s">
        <v>15</v>
      </c>
      <c r="C17" s="51">
        <v>1</v>
      </c>
    </row>
    <row r="18" spans="1:3" ht="15.75" x14ac:dyDescent="0.25">
      <c r="A18" s="26" t="s">
        <v>16</v>
      </c>
      <c r="B18" s="30" t="s">
        <v>17</v>
      </c>
      <c r="C18" s="51">
        <v>1</v>
      </c>
    </row>
    <row r="19" spans="1:3" ht="15.75" x14ac:dyDescent="0.25">
      <c r="A19" s="26" t="s">
        <v>298</v>
      </c>
      <c r="B19" s="30" t="s">
        <v>299</v>
      </c>
      <c r="C19" s="51">
        <v>0.92</v>
      </c>
    </row>
    <row r="20" spans="1:3" ht="15.75" x14ac:dyDescent="0.25">
      <c r="A20" s="26" t="s">
        <v>300</v>
      </c>
      <c r="B20" s="30" t="s">
        <v>301</v>
      </c>
      <c r="C20" s="51">
        <v>0.8</v>
      </c>
    </row>
    <row r="21" spans="1:3" ht="15.75" x14ac:dyDescent="0.25">
      <c r="A21" s="26" t="s">
        <v>302</v>
      </c>
      <c r="B21" s="30" t="s">
        <v>303</v>
      </c>
      <c r="C21" s="51">
        <v>0.92</v>
      </c>
    </row>
    <row r="22" spans="1:3" ht="15.75" x14ac:dyDescent="0.25">
      <c r="A22" s="26" t="s">
        <v>304</v>
      </c>
      <c r="B22" s="30" t="s">
        <v>305</v>
      </c>
      <c r="C22" s="51">
        <v>0.92</v>
      </c>
    </row>
    <row r="23" spans="1:3" ht="15.75" x14ac:dyDescent="0.25">
      <c r="A23" s="26" t="s">
        <v>18</v>
      </c>
      <c r="B23" s="29" t="s">
        <v>19</v>
      </c>
      <c r="C23" s="51">
        <v>0.83</v>
      </c>
    </row>
    <row r="24" spans="1:3" ht="15.75" x14ac:dyDescent="0.25">
      <c r="A24" s="26" t="s">
        <v>21</v>
      </c>
      <c r="B24" s="29" t="s">
        <v>22</v>
      </c>
      <c r="C24" s="51">
        <v>0.83</v>
      </c>
    </row>
    <row r="25" spans="1:3" ht="15.75" x14ac:dyDescent="0.25">
      <c r="A25" s="26" t="s">
        <v>24</v>
      </c>
      <c r="B25" s="29" t="s">
        <v>25</v>
      </c>
      <c r="C25" s="51">
        <v>0.83</v>
      </c>
    </row>
    <row r="26" spans="1:3" ht="15.75" x14ac:dyDescent="0.25">
      <c r="A26" s="26" t="s">
        <v>27</v>
      </c>
      <c r="B26" s="29" t="s">
        <v>28</v>
      </c>
      <c r="C26" s="51">
        <v>0.83</v>
      </c>
    </row>
    <row r="27" spans="1:3" ht="30" customHeight="1" x14ac:dyDescent="0.25">
      <c r="A27" s="26" t="s">
        <v>29</v>
      </c>
      <c r="B27" s="29" t="s">
        <v>30</v>
      </c>
      <c r="C27" s="51">
        <v>0.83</v>
      </c>
    </row>
    <row r="28" spans="1:3" ht="15.75" x14ac:dyDescent="0.25">
      <c r="A28" s="26" t="s">
        <v>366</v>
      </c>
      <c r="B28" s="29" t="s">
        <v>367</v>
      </c>
      <c r="C28" s="51">
        <v>0.83</v>
      </c>
    </row>
    <row r="29" spans="1:3" ht="31.5" x14ac:dyDescent="0.25">
      <c r="A29" s="26" t="s">
        <v>368</v>
      </c>
      <c r="B29" s="29" t="s">
        <v>369</v>
      </c>
      <c r="C29" s="51">
        <v>0.83</v>
      </c>
    </row>
    <row r="30" spans="1:3" ht="15.75" x14ac:dyDescent="0.25">
      <c r="A30" s="26" t="s">
        <v>370</v>
      </c>
      <c r="B30" s="29" t="s">
        <v>371</v>
      </c>
      <c r="C30" s="51">
        <v>0.83</v>
      </c>
    </row>
    <row r="31" spans="1:3" ht="15.75" x14ac:dyDescent="0.25">
      <c r="A31" s="26" t="s">
        <v>372</v>
      </c>
      <c r="B31" s="29" t="s">
        <v>373</v>
      </c>
      <c r="C31" s="51">
        <v>0.83</v>
      </c>
    </row>
    <row r="32" spans="1:3" ht="15.75" x14ac:dyDescent="0.25">
      <c r="A32" s="26" t="s">
        <v>33</v>
      </c>
      <c r="B32" s="29" t="s">
        <v>34</v>
      </c>
      <c r="C32" s="51">
        <v>0.83</v>
      </c>
    </row>
    <row r="33" spans="1:3" ht="31.5" x14ac:dyDescent="0.25">
      <c r="A33" s="26" t="s">
        <v>36</v>
      </c>
      <c r="B33" s="30" t="s">
        <v>37</v>
      </c>
      <c r="C33" s="51">
        <v>1</v>
      </c>
    </row>
    <row r="34" spans="1:3" ht="15.75" x14ac:dyDescent="0.25">
      <c r="A34" s="26" t="s">
        <v>289</v>
      </c>
      <c r="B34" s="29" t="s">
        <v>31</v>
      </c>
      <c r="C34" s="51">
        <v>1</v>
      </c>
    </row>
    <row r="35" spans="1:3" ht="31.5" x14ac:dyDescent="0.25">
      <c r="A35" s="26" t="s">
        <v>290</v>
      </c>
      <c r="B35" s="30" t="s">
        <v>32</v>
      </c>
      <c r="C35" s="51">
        <v>1</v>
      </c>
    </row>
    <row r="36" spans="1:3" ht="15.75" x14ac:dyDescent="0.25">
      <c r="A36" s="26" t="s">
        <v>39</v>
      </c>
      <c r="B36" s="29" t="s">
        <v>40</v>
      </c>
      <c r="C36" s="51">
        <v>0.83</v>
      </c>
    </row>
    <row r="37" spans="1:3" ht="15.75" x14ac:dyDescent="0.25">
      <c r="A37" s="26" t="s">
        <v>42</v>
      </c>
      <c r="B37" s="29" t="s">
        <v>43</v>
      </c>
      <c r="C37" s="51">
        <v>0.83</v>
      </c>
    </row>
    <row r="38" spans="1:3" ht="15.75" x14ac:dyDescent="0.25">
      <c r="A38" s="26" t="s">
        <v>44</v>
      </c>
      <c r="B38" s="29" t="s">
        <v>45</v>
      </c>
      <c r="C38" s="51">
        <v>0.83</v>
      </c>
    </row>
    <row r="39" spans="1:3" ht="15.75" x14ac:dyDescent="0.25">
      <c r="A39" s="26" t="s">
        <v>47</v>
      </c>
      <c r="B39" s="29" t="s">
        <v>48</v>
      </c>
      <c r="C39" s="51">
        <v>0.83</v>
      </c>
    </row>
    <row r="40" spans="1:3" ht="15.75" x14ac:dyDescent="0.25">
      <c r="A40" s="26" t="s">
        <v>50</v>
      </c>
      <c r="B40" s="29" t="s">
        <v>51</v>
      </c>
      <c r="C40" s="51">
        <v>0.83</v>
      </c>
    </row>
    <row r="41" spans="1:3" ht="15.75" x14ac:dyDescent="0.25">
      <c r="A41" s="26" t="s">
        <v>53</v>
      </c>
      <c r="B41" s="29" t="s">
        <v>54</v>
      </c>
      <c r="C41" s="51">
        <v>0.83</v>
      </c>
    </row>
    <row r="42" spans="1:3" ht="15.75" x14ac:dyDescent="0.25">
      <c r="A42" s="26" t="s">
        <v>55</v>
      </c>
      <c r="B42" s="29" t="s">
        <v>56</v>
      </c>
      <c r="C42" s="51">
        <v>0.83</v>
      </c>
    </row>
    <row r="43" spans="1:3" ht="15.75" x14ac:dyDescent="0.25">
      <c r="A43" s="26" t="s">
        <v>57</v>
      </c>
      <c r="B43" s="29" t="s">
        <v>58</v>
      </c>
      <c r="C43" s="51">
        <v>0.83</v>
      </c>
    </row>
    <row r="44" spans="1:3" ht="15.75" x14ac:dyDescent="0.25">
      <c r="A44" s="26" t="s">
        <v>59</v>
      </c>
      <c r="B44" s="29" t="s">
        <v>60</v>
      </c>
      <c r="C44" s="51">
        <v>0.83</v>
      </c>
    </row>
    <row r="45" spans="1:3" s="10" customFormat="1" ht="15.75" x14ac:dyDescent="0.25">
      <c r="A45" s="26" t="s">
        <v>61</v>
      </c>
      <c r="B45" s="30" t="s">
        <v>62</v>
      </c>
      <c r="C45" s="51">
        <v>0.83</v>
      </c>
    </row>
    <row r="46" spans="1:3" s="10" customFormat="1" ht="15.75" x14ac:dyDescent="0.25">
      <c r="A46" s="26" t="s">
        <v>567</v>
      </c>
      <c r="B46" s="30" t="s">
        <v>291</v>
      </c>
      <c r="C46" s="51">
        <v>0.83</v>
      </c>
    </row>
    <row r="47" spans="1:3" s="10" customFormat="1" ht="15.75" x14ac:dyDescent="0.25">
      <c r="A47" s="26" t="s">
        <v>569</v>
      </c>
      <c r="B47" s="30" t="s">
        <v>292</v>
      </c>
      <c r="C47" s="51">
        <v>0.8</v>
      </c>
    </row>
    <row r="48" spans="1:3" s="10" customFormat="1" ht="15.75" x14ac:dyDescent="0.25">
      <c r="A48" s="26" t="s">
        <v>571</v>
      </c>
      <c r="B48" s="30" t="s">
        <v>384</v>
      </c>
      <c r="C48" s="51">
        <v>0.8</v>
      </c>
    </row>
    <row r="49" spans="1:3" s="10" customFormat="1" ht="15.75" x14ac:dyDescent="0.25">
      <c r="A49" s="26" t="s">
        <v>573</v>
      </c>
      <c r="B49" s="30" t="s">
        <v>385</v>
      </c>
      <c r="C49" s="51">
        <v>0.8</v>
      </c>
    </row>
    <row r="50" spans="1:3" s="10" customFormat="1" ht="15.75" x14ac:dyDescent="0.25">
      <c r="A50" s="26" t="s">
        <v>575</v>
      </c>
      <c r="B50" s="30" t="s">
        <v>576</v>
      </c>
      <c r="C50" s="51">
        <v>0.8</v>
      </c>
    </row>
    <row r="51" spans="1:3" s="10" customFormat="1" ht="15.75" x14ac:dyDescent="0.25">
      <c r="A51" s="26" t="s">
        <v>577</v>
      </c>
      <c r="B51" s="30" t="s">
        <v>578</v>
      </c>
      <c r="C51" s="51">
        <v>0.8</v>
      </c>
    </row>
    <row r="52" spans="1:3" s="10" customFormat="1" ht="15.75" x14ac:dyDescent="0.25">
      <c r="A52" s="26" t="s">
        <v>459</v>
      </c>
      <c r="B52" s="30" t="s">
        <v>460</v>
      </c>
      <c r="C52" s="51">
        <v>0.83</v>
      </c>
    </row>
    <row r="53" spans="1:3" s="10" customFormat="1" ht="15.75" x14ac:dyDescent="0.25">
      <c r="A53" s="26" t="s">
        <v>461</v>
      </c>
      <c r="B53" s="30" t="s">
        <v>462</v>
      </c>
      <c r="C53" s="51">
        <v>0.83</v>
      </c>
    </row>
    <row r="54" spans="1:3" s="10" customFormat="1" ht="15.75" x14ac:dyDescent="0.25">
      <c r="A54" s="26" t="s">
        <v>63</v>
      </c>
      <c r="B54" s="30" t="s">
        <v>64</v>
      </c>
      <c r="C54" s="51">
        <v>0.83</v>
      </c>
    </row>
    <row r="55" spans="1:3" s="10" customFormat="1" ht="15.75" x14ac:dyDescent="0.25">
      <c r="A55" s="26" t="s">
        <v>66</v>
      </c>
      <c r="B55" s="30" t="s">
        <v>67</v>
      </c>
      <c r="C55" s="51">
        <v>0.83</v>
      </c>
    </row>
    <row r="56" spans="1:3" s="10" customFormat="1" ht="15.75" x14ac:dyDescent="0.25">
      <c r="A56" s="26" t="s">
        <v>68</v>
      </c>
      <c r="B56" s="30" t="s">
        <v>69</v>
      </c>
      <c r="C56" s="51">
        <v>0.83</v>
      </c>
    </row>
    <row r="57" spans="1:3" s="10" customFormat="1" ht="15.75" x14ac:dyDescent="0.25">
      <c r="A57" s="26" t="s">
        <v>71</v>
      </c>
      <c r="B57" s="30" t="s">
        <v>72</v>
      </c>
      <c r="C57" s="51">
        <v>0.83</v>
      </c>
    </row>
    <row r="58" spans="1:3" s="10" customFormat="1" ht="15.75" x14ac:dyDescent="0.25">
      <c r="A58" s="26" t="s">
        <v>73</v>
      </c>
      <c r="B58" s="30" t="s">
        <v>74</v>
      </c>
      <c r="C58" s="51">
        <v>0.83</v>
      </c>
    </row>
    <row r="59" spans="1:3" s="10" customFormat="1" ht="31.5" x14ac:dyDescent="0.25">
      <c r="A59" s="26" t="s">
        <v>76</v>
      </c>
      <c r="B59" s="30" t="s">
        <v>77</v>
      </c>
      <c r="C59" s="51">
        <v>0.83</v>
      </c>
    </row>
    <row r="60" spans="1:3" s="10" customFormat="1" ht="31.5" x14ac:dyDescent="0.25">
      <c r="A60" s="26" t="s">
        <v>78</v>
      </c>
      <c r="B60" s="30" t="s">
        <v>79</v>
      </c>
      <c r="C60" s="51">
        <v>0.83</v>
      </c>
    </row>
    <row r="61" spans="1:3" s="10" customFormat="1" ht="31.5" x14ac:dyDescent="0.25">
      <c r="A61" s="26" t="s">
        <v>80</v>
      </c>
      <c r="B61" s="30" t="s">
        <v>81</v>
      </c>
      <c r="C61" s="51">
        <v>0.83</v>
      </c>
    </row>
    <row r="62" spans="1:3" s="10" customFormat="1" ht="15.75" x14ac:dyDescent="0.25">
      <c r="A62" s="26" t="s">
        <v>83</v>
      </c>
      <c r="B62" s="30" t="s">
        <v>84</v>
      </c>
      <c r="C62" s="51">
        <v>0.83</v>
      </c>
    </row>
    <row r="63" spans="1:3" s="10" customFormat="1" ht="15.75" x14ac:dyDescent="0.25">
      <c r="A63" s="26" t="s">
        <v>85</v>
      </c>
      <c r="B63" s="30" t="s">
        <v>86</v>
      </c>
      <c r="C63" s="51">
        <v>0.83</v>
      </c>
    </row>
    <row r="64" spans="1:3" s="10" customFormat="1" ht="15.75" x14ac:dyDescent="0.25">
      <c r="A64" s="26" t="s">
        <v>88</v>
      </c>
      <c r="B64" s="30" t="s">
        <v>89</v>
      </c>
      <c r="C64" s="51">
        <v>0.83</v>
      </c>
    </row>
    <row r="65" spans="1:3" s="10" customFormat="1" ht="15.75" x14ac:dyDescent="0.25">
      <c r="A65" s="26" t="s">
        <v>91</v>
      </c>
      <c r="B65" s="30" t="s">
        <v>92</v>
      </c>
      <c r="C65" s="51">
        <v>0.83</v>
      </c>
    </row>
    <row r="66" spans="1:3" s="10" customFormat="1" ht="15.75" x14ac:dyDescent="0.25">
      <c r="A66" s="26" t="s">
        <v>93</v>
      </c>
      <c r="B66" s="30" t="s">
        <v>94</v>
      </c>
      <c r="C66" s="51">
        <v>0.83</v>
      </c>
    </row>
    <row r="67" spans="1:3" s="10" customFormat="1" ht="15.75" x14ac:dyDescent="0.25">
      <c r="A67" s="26" t="s">
        <v>95</v>
      </c>
      <c r="B67" s="30" t="s">
        <v>96</v>
      </c>
      <c r="C67" s="51">
        <v>0.83</v>
      </c>
    </row>
    <row r="68" spans="1:3" s="10" customFormat="1" ht="15.75" x14ac:dyDescent="0.25">
      <c r="A68" s="26" t="s">
        <v>110</v>
      </c>
      <c r="B68" s="30" t="s">
        <v>111</v>
      </c>
      <c r="C68" s="51">
        <v>1</v>
      </c>
    </row>
    <row r="69" spans="1:3" s="10" customFormat="1" ht="15.75" x14ac:dyDescent="0.25">
      <c r="A69" s="26" t="s">
        <v>112</v>
      </c>
      <c r="B69" s="30" t="s">
        <v>113</v>
      </c>
      <c r="C69" s="51">
        <v>1</v>
      </c>
    </row>
    <row r="70" spans="1:3" s="10" customFormat="1" ht="31.5" x14ac:dyDescent="0.25">
      <c r="A70" s="26" t="s">
        <v>124</v>
      </c>
      <c r="B70" s="30" t="s">
        <v>374</v>
      </c>
      <c r="C70" s="51">
        <v>1</v>
      </c>
    </row>
    <row r="71" spans="1:3" s="10" customFormat="1" ht="47.25" x14ac:dyDescent="0.25">
      <c r="A71" s="26" t="s">
        <v>288</v>
      </c>
      <c r="B71" s="30" t="s">
        <v>386</v>
      </c>
      <c r="C71" s="51">
        <v>1</v>
      </c>
    </row>
    <row r="72" spans="1:3" s="10" customFormat="1" ht="15.75" x14ac:dyDescent="0.25">
      <c r="A72" s="26" t="s">
        <v>306</v>
      </c>
      <c r="B72" s="30" t="s">
        <v>97</v>
      </c>
      <c r="C72" s="51">
        <v>1</v>
      </c>
    </row>
    <row r="73" spans="1:3" s="10" customFormat="1" ht="15.75" x14ac:dyDescent="0.25">
      <c r="A73" s="26" t="s">
        <v>307</v>
      </c>
      <c r="B73" s="30" t="s">
        <v>99</v>
      </c>
      <c r="C73" s="51">
        <v>1</v>
      </c>
    </row>
    <row r="74" spans="1:3" s="10" customFormat="1" ht="15.75" x14ac:dyDescent="0.25">
      <c r="A74" s="26" t="s">
        <v>308</v>
      </c>
      <c r="B74" s="30" t="s">
        <v>100</v>
      </c>
      <c r="C74" s="51">
        <v>1</v>
      </c>
    </row>
    <row r="75" spans="1:3" s="10" customFormat="1" ht="15.75" x14ac:dyDescent="0.25">
      <c r="A75" s="26" t="s">
        <v>309</v>
      </c>
      <c r="B75" s="30" t="s">
        <v>101</v>
      </c>
      <c r="C75" s="51">
        <v>1</v>
      </c>
    </row>
    <row r="76" spans="1:3" s="10" customFormat="1" ht="15.75" x14ac:dyDescent="0.25">
      <c r="A76" s="26" t="s">
        <v>310</v>
      </c>
      <c r="B76" s="30" t="s">
        <v>102</v>
      </c>
      <c r="C76" s="51">
        <v>1</v>
      </c>
    </row>
    <row r="77" spans="1:3" s="10" customFormat="1" ht="15.75" x14ac:dyDescent="0.25">
      <c r="A77" s="26" t="s">
        <v>311</v>
      </c>
      <c r="B77" s="30" t="s">
        <v>103</v>
      </c>
      <c r="C77" s="51">
        <v>1</v>
      </c>
    </row>
    <row r="78" spans="1:3" s="10" customFormat="1" ht="15.75" x14ac:dyDescent="0.25">
      <c r="A78" s="26" t="s">
        <v>312</v>
      </c>
      <c r="B78" s="30" t="s">
        <v>104</v>
      </c>
      <c r="C78" s="51">
        <v>1</v>
      </c>
    </row>
    <row r="79" spans="1:3" s="10" customFormat="1" ht="15.75" x14ac:dyDescent="0.25">
      <c r="A79" s="26" t="s">
        <v>313</v>
      </c>
      <c r="B79" s="30" t="s">
        <v>105</v>
      </c>
      <c r="C79" s="51">
        <v>1</v>
      </c>
    </row>
    <row r="80" spans="1:3" s="10" customFormat="1" ht="15.75" x14ac:dyDescent="0.25">
      <c r="A80" s="26" t="s">
        <v>314</v>
      </c>
      <c r="B80" s="30" t="s">
        <v>106</v>
      </c>
      <c r="C80" s="51">
        <v>1</v>
      </c>
    </row>
    <row r="81" spans="1:3" s="10" customFormat="1" ht="15.75" x14ac:dyDescent="0.25">
      <c r="A81" s="26" t="s">
        <v>315</v>
      </c>
      <c r="B81" s="30" t="s">
        <v>107</v>
      </c>
      <c r="C81" s="51">
        <v>1</v>
      </c>
    </row>
    <row r="82" spans="1:3" s="10" customFormat="1" ht="15.75" x14ac:dyDescent="0.25">
      <c r="A82" s="26" t="s">
        <v>316</v>
      </c>
      <c r="B82" s="30" t="s">
        <v>108</v>
      </c>
      <c r="C82" s="51">
        <v>1</v>
      </c>
    </row>
    <row r="83" spans="1:3" s="10" customFormat="1" ht="15.75" x14ac:dyDescent="0.25">
      <c r="A83" s="26" t="s">
        <v>317</v>
      </c>
      <c r="B83" s="30" t="s">
        <v>109</v>
      </c>
      <c r="C83" s="51">
        <v>1</v>
      </c>
    </row>
    <row r="84" spans="1:3" s="10" customFormat="1" ht="31.5" x14ac:dyDescent="0.25">
      <c r="A84" s="26" t="s">
        <v>318</v>
      </c>
      <c r="B84" s="30" t="s">
        <v>360</v>
      </c>
      <c r="C84" s="51">
        <v>1</v>
      </c>
    </row>
    <row r="85" spans="1:3" s="10" customFormat="1" ht="31.5" x14ac:dyDescent="0.25">
      <c r="A85" s="26" t="s">
        <v>319</v>
      </c>
      <c r="B85" s="30" t="s">
        <v>361</v>
      </c>
      <c r="C85" s="51">
        <v>1</v>
      </c>
    </row>
    <row r="86" spans="1:3" s="10" customFormat="1" ht="31.5" x14ac:dyDescent="0.25">
      <c r="A86" s="26" t="s">
        <v>320</v>
      </c>
      <c r="B86" s="30" t="s">
        <v>362</v>
      </c>
      <c r="C86" s="51">
        <v>1</v>
      </c>
    </row>
    <row r="87" spans="1:3" s="10" customFormat="1" ht="31.5" x14ac:dyDescent="0.25">
      <c r="A87" s="26" t="s">
        <v>321</v>
      </c>
      <c r="B87" s="30" t="s">
        <v>363</v>
      </c>
      <c r="C87" s="51">
        <v>1</v>
      </c>
    </row>
    <row r="88" spans="1:3" s="10" customFormat="1" ht="31.5" x14ac:dyDescent="0.25">
      <c r="A88" s="26" t="s">
        <v>322</v>
      </c>
      <c r="B88" s="30" t="s">
        <v>323</v>
      </c>
      <c r="C88" s="51">
        <v>1</v>
      </c>
    </row>
    <row r="89" spans="1:3" s="10" customFormat="1" ht="31.5" x14ac:dyDescent="0.25">
      <c r="A89" s="26" t="s">
        <v>324</v>
      </c>
      <c r="B89" s="30" t="s">
        <v>325</v>
      </c>
      <c r="C89" s="51">
        <v>1</v>
      </c>
    </row>
    <row r="90" spans="1:3" s="10" customFormat="1" ht="31.5" x14ac:dyDescent="0.25">
      <c r="A90" s="26" t="s">
        <v>326</v>
      </c>
      <c r="B90" s="30" t="s">
        <v>327</v>
      </c>
      <c r="C90" s="51">
        <v>1</v>
      </c>
    </row>
    <row r="91" spans="1:3" s="10" customFormat="1" ht="31.5" x14ac:dyDescent="0.25">
      <c r="A91" s="26" t="s">
        <v>328</v>
      </c>
      <c r="B91" s="30" t="s">
        <v>329</v>
      </c>
      <c r="C91" s="51">
        <v>1</v>
      </c>
    </row>
    <row r="92" spans="1:3" s="10" customFormat="1" ht="31.5" x14ac:dyDescent="0.25">
      <c r="A92" s="26" t="s">
        <v>330</v>
      </c>
      <c r="B92" s="30" t="s">
        <v>331</v>
      </c>
      <c r="C92" s="51">
        <v>1</v>
      </c>
    </row>
    <row r="93" spans="1:3" s="10" customFormat="1" ht="31.5" x14ac:dyDescent="0.25">
      <c r="A93" s="26" t="s">
        <v>332</v>
      </c>
      <c r="B93" s="30" t="s">
        <v>333</v>
      </c>
      <c r="C93" s="51">
        <v>1</v>
      </c>
    </row>
    <row r="94" spans="1:3" s="10" customFormat="1" ht="31.5" x14ac:dyDescent="0.25">
      <c r="A94" s="26" t="s">
        <v>334</v>
      </c>
      <c r="B94" s="30" t="s">
        <v>335</v>
      </c>
      <c r="C94" s="51">
        <v>1</v>
      </c>
    </row>
    <row r="95" spans="1:3" s="10" customFormat="1" ht="31.5" x14ac:dyDescent="0.25">
      <c r="A95" s="26" t="s">
        <v>336</v>
      </c>
      <c r="B95" s="30" t="s">
        <v>337</v>
      </c>
      <c r="C95" s="51">
        <v>1</v>
      </c>
    </row>
    <row r="96" spans="1:3" s="10" customFormat="1" ht="31.5" x14ac:dyDescent="0.25">
      <c r="A96" s="26" t="s">
        <v>338</v>
      </c>
      <c r="B96" s="30" t="s">
        <v>339</v>
      </c>
      <c r="C96" s="51">
        <v>1</v>
      </c>
    </row>
    <row r="97" spans="1:3" s="10" customFormat="1" ht="31.5" x14ac:dyDescent="0.25">
      <c r="A97" s="26" t="s">
        <v>340</v>
      </c>
      <c r="B97" s="30" t="s">
        <v>341</v>
      </c>
      <c r="C97" s="51">
        <v>1</v>
      </c>
    </row>
    <row r="98" spans="1:3" s="10" customFormat="1" ht="31.5" x14ac:dyDescent="0.25">
      <c r="A98" s="26" t="s">
        <v>342</v>
      </c>
      <c r="B98" s="30" t="s">
        <v>343</v>
      </c>
      <c r="C98" s="51">
        <v>1</v>
      </c>
    </row>
    <row r="99" spans="1:3" s="10" customFormat="1" ht="31.5" x14ac:dyDescent="0.25">
      <c r="A99" s="26" t="s">
        <v>344</v>
      </c>
      <c r="B99" s="30" t="s">
        <v>345</v>
      </c>
      <c r="C99" s="51">
        <v>1</v>
      </c>
    </row>
    <row r="100" spans="1:3" s="10" customFormat="1" ht="15.75" x14ac:dyDescent="0.25">
      <c r="A100" s="26" t="s">
        <v>346</v>
      </c>
      <c r="B100" s="30" t="s">
        <v>347</v>
      </c>
      <c r="C100" s="51">
        <v>1</v>
      </c>
    </row>
    <row r="101" spans="1:3" s="10" customFormat="1" ht="31.5" x14ac:dyDescent="0.25">
      <c r="A101" s="26" t="s">
        <v>579</v>
      </c>
      <c r="B101" s="30" t="s">
        <v>114</v>
      </c>
      <c r="C101" s="51">
        <v>1</v>
      </c>
    </row>
    <row r="102" spans="1:3" s="10" customFormat="1" ht="31.5" x14ac:dyDescent="0.25">
      <c r="A102" s="26" t="s">
        <v>580</v>
      </c>
      <c r="B102" s="30" t="s">
        <v>115</v>
      </c>
      <c r="C102" s="51">
        <v>1</v>
      </c>
    </row>
    <row r="103" spans="1:3" s="10" customFormat="1" ht="31.5" x14ac:dyDescent="0.25">
      <c r="A103" s="26" t="s">
        <v>581</v>
      </c>
      <c r="B103" s="30" t="s">
        <v>116</v>
      </c>
      <c r="C103" s="51">
        <v>1</v>
      </c>
    </row>
    <row r="104" spans="1:3" s="10" customFormat="1" ht="31.5" x14ac:dyDescent="0.25">
      <c r="A104" s="26" t="s">
        <v>582</v>
      </c>
      <c r="B104" s="30" t="s">
        <v>117</v>
      </c>
      <c r="C104" s="51">
        <v>1</v>
      </c>
    </row>
    <row r="105" spans="1:3" s="10" customFormat="1" ht="31.5" x14ac:dyDescent="0.25">
      <c r="A105" s="26" t="s">
        <v>583</v>
      </c>
      <c r="B105" s="30" t="s">
        <v>118</v>
      </c>
      <c r="C105" s="51">
        <v>1</v>
      </c>
    </row>
    <row r="106" spans="1:3" s="10" customFormat="1" ht="31.5" x14ac:dyDescent="0.25">
      <c r="A106" s="26" t="s">
        <v>584</v>
      </c>
      <c r="B106" s="30" t="s">
        <v>119</v>
      </c>
      <c r="C106" s="51">
        <v>1</v>
      </c>
    </row>
    <row r="107" spans="1:3" s="10" customFormat="1" ht="31.5" x14ac:dyDescent="0.25">
      <c r="A107" s="26" t="s">
        <v>585</v>
      </c>
      <c r="B107" s="30" t="s">
        <v>120</v>
      </c>
      <c r="C107" s="51">
        <v>1</v>
      </c>
    </row>
    <row r="108" spans="1:3" s="10" customFormat="1" ht="31.5" x14ac:dyDescent="0.25">
      <c r="A108" s="26" t="s">
        <v>586</v>
      </c>
      <c r="B108" s="30" t="s">
        <v>121</v>
      </c>
      <c r="C108" s="51">
        <v>1</v>
      </c>
    </row>
    <row r="109" spans="1:3" s="10" customFormat="1" ht="31.5" x14ac:dyDescent="0.25">
      <c r="A109" s="26" t="s">
        <v>587</v>
      </c>
      <c r="B109" s="30" t="s">
        <v>122</v>
      </c>
      <c r="C109" s="51">
        <v>1</v>
      </c>
    </row>
    <row r="110" spans="1:3" s="10" customFormat="1" ht="31.5" x14ac:dyDescent="0.25">
      <c r="A110" s="26" t="s">
        <v>588</v>
      </c>
      <c r="B110" s="30" t="s">
        <v>123</v>
      </c>
      <c r="C110" s="51">
        <v>1</v>
      </c>
    </row>
    <row r="111" spans="1:3" s="10" customFormat="1" ht="31.5" x14ac:dyDescent="0.25">
      <c r="A111" s="26" t="s">
        <v>589</v>
      </c>
      <c r="B111" s="30" t="s">
        <v>293</v>
      </c>
      <c r="C111" s="51">
        <v>1</v>
      </c>
    </row>
    <row r="112" spans="1:3" s="10" customFormat="1" ht="31.5" x14ac:dyDescent="0.25">
      <c r="A112" s="26" t="s">
        <v>590</v>
      </c>
      <c r="B112" s="30" t="s">
        <v>294</v>
      </c>
      <c r="C112" s="51">
        <v>1</v>
      </c>
    </row>
    <row r="113" spans="1:3" s="10" customFormat="1" ht="31.5" x14ac:dyDescent="0.25">
      <c r="A113" s="26" t="s">
        <v>591</v>
      </c>
      <c r="B113" s="30" t="s">
        <v>295</v>
      </c>
      <c r="C113" s="51">
        <v>1</v>
      </c>
    </row>
    <row r="114" spans="1:3" s="10" customFormat="1" ht="31.5" x14ac:dyDescent="0.25">
      <c r="A114" s="26" t="s">
        <v>592</v>
      </c>
      <c r="B114" s="30" t="s">
        <v>375</v>
      </c>
      <c r="C114" s="51">
        <v>1</v>
      </c>
    </row>
    <row r="115" spans="1:3" s="10" customFormat="1" ht="31.5" x14ac:dyDescent="0.25">
      <c r="A115" s="26" t="s">
        <v>593</v>
      </c>
      <c r="B115" s="30" t="s">
        <v>376</v>
      </c>
      <c r="C115" s="51">
        <v>1</v>
      </c>
    </row>
    <row r="116" spans="1:3" s="10" customFormat="1" ht="31.5" x14ac:dyDescent="0.25">
      <c r="A116" s="26" t="s">
        <v>594</v>
      </c>
      <c r="B116" s="30" t="s">
        <v>377</v>
      </c>
      <c r="C116" s="51">
        <v>1</v>
      </c>
    </row>
    <row r="117" spans="1:3" s="10" customFormat="1" ht="31.5" x14ac:dyDescent="0.25">
      <c r="A117" s="26" t="s">
        <v>595</v>
      </c>
      <c r="B117" s="30" t="s">
        <v>378</v>
      </c>
      <c r="C117" s="51">
        <v>1</v>
      </c>
    </row>
    <row r="118" spans="1:3" s="10" customFormat="1" ht="31.5" x14ac:dyDescent="0.25">
      <c r="A118" s="26" t="s">
        <v>596</v>
      </c>
      <c r="B118" s="30" t="s">
        <v>387</v>
      </c>
      <c r="C118" s="51">
        <v>1</v>
      </c>
    </row>
    <row r="119" spans="1:3" s="10" customFormat="1" ht="31.5" x14ac:dyDescent="0.25">
      <c r="A119" s="26" t="s">
        <v>597</v>
      </c>
      <c r="B119" s="30" t="s">
        <v>388</v>
      </c>
      <c r="C119" s="51">
        <v>1</v>
      </c>
    </row>
    <row r="120" spans="1:3" s="10" customFormat="1" ht="31.5" x14ac:dyDescent="0.25">
      <c r="A120" s="26" t="s">
        <v>598</v>
      </c>
      <c r="B120" s="30" t="s">
        <v>599</v>
      </c>
      <c r="C120" s="51">
        <v>1</v>
      </c>
    </row>
    <row r="121" spans="1:3" s="10" customFormat="1" ht="31.5" x14ac:dyDescent="0.25">
      <c r="A121" s="26" t="s">
        <v>600</v>
      </c>
      <c r="B121" s="30" t="s">
        <v>601</v>
      </c>
      <c r="C121" s="51">
        <v>1</v>
      </c>
    </row>
    <row r="122" spans="1:3" s="10" customFormat="1" ht="31.5" x14ac:dyDescent="0.25">
      <c r="A122" s="26" t="s">
        <v>602</v>
      </c>
      <c r="B122" s="30" t="s">
        <v>603</v>
      </c>
      <c r="C122" s="51">
        <v>1</v>
      </c>
    </row>
    <row r="123" spans="1:3" s="10" customFormat="1" ht="15.75" x14ac:dyDescent="0.25">
      <c r="A123" s="26" t="s">
        <v>125</v>
      </c>
      <c r="B123" s="30" t="s">
        <v>126</v>
      </c>
      <c r="C123" s="51">
        <v>0.83</v>
      </c>
    </row>
    <row r="124" spans="1:3" s="10" customFormat="1" ht="31.5" x14ac:dyDescent="0.25">
      <c r="A124" s="26" t="s">
        <v>128</v>
      </c>
      <c r="B124" s="30" t="s">
        <v>129</v>
      </c>
      <c r="C124" s="51">
        <v>0.83</v>
      </c>
    </row>
    <row r="125" spans="1:3" s="10" customFormat="1" ht="31.5" x14ac:dyDescent="0.25">
      <c r="A125" s="26" t="s">
        <v>130</v>
      </c>
      <c r="B125" s="30" t="s">
        <v>131</v>
      </c>
      <c r="C125" s="51">
        <v>0.83</v>
      </c>
    </row>
    <row r="126" spans="1:3" s="10" customFormat="1" ht="31.5" x14ac:dyDescent="0.25">
      <c r="A126" s="26" t="s">
        <v>132</v>
      </c>
      <c r="B126" s="30" t="s">
        <v>133</v>
      </c>
      <c r="C126" s="51">
        <v>0.83</v>
      </c>
    </row>
    <row r="127" spans="1:3" s="10" customFormat="1" ht="31.5" x14ac:dyDescent="0.25">
      <c r="A127" s="26" t="s">
        <v>134</v>
      </c>
      <c r="B127" s="30" t="s">
        <v>135</v>
      </c>
      <c r="C127" s="51">
        <v>0.83</v>
      </c>
    </row>
    <row r="128" spans="1:3" s="10" customFormat="1" ht="15.75" x14ac:dyDescent="0.25">
      <c r="A128" s="26" t="s">
        <v>136</v>
      </c>
      <c r="B128" s="30" t="s">
        <v>137</v>
      </c>
      <c r="C128" s="51">
        <v>0.83</v>
      </c>
    </row>
    <row r="129" spans="1:3" s="10" customFormat="1" ht="15.75" x14ac:dyDescent="0.25">
      <c r="A129" s="26" t="s">
        <v>138</v>
      </c>
      <c r="B129" s="30" t="s">
        <v>139</v>
      </c>
      <c r="C129" s="51">
        <v>0.83</v>
      </c>
    </row>
    <row r="130" spans="1:3" s="10" customFormat="1" ht="15.75" x14ac:dyDescent="0.25">
      <c r="A130" s="26" t="s">
        <v>141</v>
      </c>
      <c r="B130" s="30" t="s">
        <v>142</v>
      </c>
      <c r="C130" s="51">
        <v>0.8</v>
      </c>
    </row>
    <row r="131" spans="1:3" s="10" customFormat="1" ht="15.75" x14ac:dyDescent="0.25">
      <c r="A131" s="26" t="s">
        <v>143</v>
      </c>
      <c r="B131" s="30" t="s">
        <v>144</v>
      </c>
      <c r="C131" s="51">
        <v>0.8</v>
      </c>
    </row>
    <row r="132" spans="1:3" s="10" customFormat="1" ht="15.75" x14ac:dyDescent="0.25">
      <c r="A132" s="26" t="s">
        <v>145</v>
      </c>
      <c r="B132" s="30" t="s">
        <v>146</v>
      </c>
      <c r="C132" s="51">
        <v>0.8</v>
      </c>
    </row>
    <row r="133" spans="1:3" s="10" customFormat="1" ht="15.75" x14ac:dyDescent="0.25">
      <c r="A133" s="26" t="s">
        <v>147</v>
      </c>
      <c r="B133" s="30" t="s">
        <v>148</v>
      </c>
      <c r="C133" s="51">
        <v>0.8</v>
      </c>
    </row>
    <row r="134" spans="1:3" s="10" customFormat="1" ht="15.75" x14ac:dyDescent="0.25">
      <c r="A134" s="26" t="s">
        <v>149</v>
      </c>
      <c r="B134" s="30" t="s">
        <v>150</v>
      </c>
      <c r="C134" s="51">
        <v>0.8</v>
      </c>
    </row>
    <row r="135" spans="1:3" s="10" customFormat="1" ht="15.75" x14ac:dyDescent="0.25">
      <c r="A135" s="26" t="s">
        <v>389</v>
      </c>
      <c r="B135" s="30" t="s">
        <v>390</v>
      </c>
      <c r="C135" s="51">
        <v>0.83</v>
      </c>
    </row>
    <row r="136" spans="1:3" s="10" customFormat="1" ht="15.75" x14ac:dyDescent="0.25">
      <c r="A136" s="26" t="s">
        <v>604</v>
      </c>
      <c r="B136" s="30" t="s">
        <v>605</v>
      </c>
      <c r="C136" s="51">
        <v>0.83</v>
      </c>
    </row>
    <row r="137" spans="1:3" s="10" customFormat="1" ht="31.5" x14ac:dyDescent="0.25">
      <c r="A137" s="26" t="s">
        <v>151</v>
      </c>
      <c r="B137" s="30" t="s">
        <v>152</v>
      </c>
      <c r="C137" s="51">
        <v>0.83</v>
      </c>
    </row>
    <row r="138" spans="1:3" s="10" customFormat="1" ht="15.75" x14ac:dyDescent="0.25">
      <c r="A138" s="26" t="s">
        <v>154</v>
      </c>
      <c r="B138" s="30" t="s">
        <v>155</v>
      </c>
      <c r="C138" s="51">
        <v>0.83</v>
      </c>
    </row>
    <row r="139" spans="1:3" s="10" customFormat="1" ht="15.75" x14ac:dyDescent="0.25">
      <c r="A139" s="26" t="s">
        <v>156</v>
      </c>
      <c r="B139" s="30" t="s">
        <v>157</v>
      </c>
      <c r="C139" s="51">
        <v>0.83</v>
      </c>
    </row>
    <row r="140" spans="1:3" s="10" customFormat="1" ht="31.5" x14ac:dyDescent="0.25">
      <c r="A140" s="26" t="s">
        <v>159</v>
      </c>
      <c r="B140" s="30" t="s">
        <v>160</v>
      </c>
      <c r="C140" s="51">
        <v>0.83</v>
      </c>
    </row>
    <row r="141" spans="1:3" s="10" customFormat="1" ht="15.75" x14ac:dyDescent="0.25">
      <c r="A141" s="26" t="s">
        <v>162</v>
      </c>
      <c r="B141" s="30" t="s">
        <v>296</v>
      </c>
      <c r="C141" s="51">
        <v>0.83</v>
      </c>
    </row>
    <row r="142" spans="1:3" s="10" customFormat="1" ht="15.75" x14ac:dyDescent="0.25">
      <c r="A142" s="26" t="s">
        <v>164</v>
      </c>
      <c r="B142" s="30" t="s">
        <v>165</v>
      </c>
      <c r="C142" s="51">
        <v>0.83</v>
      </c>
    </row>
    <row r="143" spans="1:3" s="10" customFormat="1" ht="15.75" x14ac:dyDescent="0.25">
      <c r="A143" s="26" t="s">
        <v>166</v>
      </c>
      <c r="B143" s="30" t="s">
        <v>167</v>
      </c>
      <c r="C143" s="51">
        <v>0.8</v>
      </c>
    </row>
    <row r="144" spans="1:3" s="10" customFormat="1" ht="31.5" x14ac:dyDescent="0.25">
      <c r="A144" s="26" t="s">
        <v>168</v>
      </c>
      <c r="B144" s="30" t="s">
        <v>169</v>
      </c>
      <c r="C144" s="51">
        <v>0.83</v>
      </c>
    </row>
    <row r="145" spans="1:3" s="10" customFormat="1" ht="15.75" x14ac:dyDescent="0.25">
      <c r="A145" s="26" t="s">
        <v>171</v>
      </c>
      <c r="B145" s="30" t="s">
        <v>172</v>
      </c>
      <c r="C145" s="51">
        <v>0.83</v>
      </c>
    </row>
    <row r="146" spans="1:3" s="10" customFormat="1" ht="31.5" x14ac:dyDescent="0.25">
      <c r="A146" s="26" t="s">
        <v>174</v>
      </c>
      <c r="B146" s="30" t="s">
        <v>175</v>
      </c>
      <c r="C146" s="51">
        <v>0.83</v>
      </c>
    </row>
    <row r="147" spans="1:3" s="10" customFormat="1" ht="15.75" x14ac:dyDescent="0.25">
      <c r="A147" s="26" t="s">
        <v>177</v>
      </c>
      <c r="B147" s="30" t="s">
        <v>178</v>
      </c>
      <c r="C147" s="51">
        <v>0.83</v>
      </c>
    </row>
    <row r="148" spans="1:3" s="10" customFormat="1" ht="15.75" x14ac:dyDescent="0.25">
      <c r="A148" s="26" t="s">
        <v>180</v>
      </c>
      <c r="B148" s="30" t="s">
        <v>181</v>
      </c>
      <c r="C148" s="51">
        <v>0.83</v>
      </c>
    </row>
    <row r="149" spans="1:3" s="10" customFormat="1" ht="15.75" x14ac:dyDescent="0.25">
      <c r="A149" s="26" t="s">
        <v>182</v>
      </c>
      <c r="B149" s="30" t="s">
        <v>183</v>
      </c>
      <c r="C149" s="51">
        <v>0.83</v>
      </c>
    </row>
    <row r="150" spans="1:3" s="10" customFormat="1" ht="15.75" x14ac:dyDescent="0.25">
      <c r="A150" s="26" t="s">
        <v>184</v>
      </c>
      <c r="B150" s="30" t="s">
        <v>185</v>
      </c>
      <c r="C150" s="51">
        <v>0.8</v>
      </c>
    </row>
    <row r="151" spans="1:3" s="10" customFormat="1" ht="31.5" x14ac:dyDescent="0.25">
      <c r="A151" s="26" t="s">
        <v>186</v>
      </c>
      <c r="B151" s="30" t="s">
        <v>187</v>
      </c>
      <c r="C151" s="51">
        <v>0.83</v>
      </c>
    </row>
    <row r="152" spans="1:3" s="10" customFormat="1" ht="15.75" x14ac:dyDescent="0.25">
      <c r="A152" s="26" t="s">
        <v>189</v>
      </c>
      <c r="B152" s="30" t="s">
        <v>190</v>
      </c>
      <c r="C152" s="51">
        <v>0.83</v>
      </c>
    </row>
    <row r="153" spans="1:3" s="10" customFormat="1" ht="15.75" x14ac:dyDescent="0.25">
      <c r="A153" s="26" t="s">
        <v>191</v>
      </c>
      <c r="B153" s="30" t="s">
        <v>192</v>
      </c>
      <c r="C153" s="51">
        <v>0.83</v>
      </c>
    </row>
    <row r="154" spans="1:3" s="10" customFormat="1" ht="15.75" x14ac:dyDescent="0.25">
      <c r="A154" s="26" t="s">
        <v>193</v>
      </c>
      <c r="B154" s="30" t="s">
        <v>194</v>
      </c>
      <c r="C154" s="51">
        <v>0.83</v>
      </c>
    </row>
    <row r="155" spans="1:3" s="10" customFormat="1" ht="15.75" x14ac:dyDescent="0.25">
      <c r="A155" s="26" t="s">
        <v>195</v>
      </c>
      <c r="B155" s="30" t="s">
        <v>196</v>
      </c>
      <c r="C155" s="51">
        <v>0.83</v>
      </c>
    </row>
    <row r="156" spans="1:3" s="10" customFormat="1" ht="15.75" x14ac:dyDescent="0.25">
      <c r="A156" s="26" t="s">
        <v>197</v>
      </c>
      <c r="B156" s="30" t="s">
        <v>198</v>
      </c>
      <c r="C156" s="51">
        <v>0.83</v>
      </c>
    </row>
    <row r="157" spans="1:3" s="10" customFormat="1" ht="15.75" x14ac:dyDescent="0.25">
      <c r="A157" s="26" t="s">
        <v>199</v>
      </c>
      <c r="B157" s="30" t="s">
        <v>200</v>
      </c>
      <c r="C157" s="51">
        <v>0.83</v>
      </c>
    </row>
    <row r="158" spans="1:3" s="10" customFormat="1" ht="15.75" x14ac:dyDescent="0.25">
      <c r="A158" s="26" t="s">
        <v>202</v>
      </c>
      <c r="B158" s="30" t="s">
        <v>203</v>
      </c>
      <c r="C158" s="51">
        <v>0.83</v>
      </c>
    </row>
    <row r="159" spans="1:3" s="10" customFormat="1" ht="15.75" x14ac:dyDescent="0.25">
      <c r="A159" s="26" t="s">
        <v>204</v>
      </c>
      <c r="B159" s="30" t="s">
        <v>205</v>
      </c>
      <c r="C159" s="51">
        <v>0.8</v>
      </c>
    </row>
    <row r="160" spans="1:3" s="10" customFormat="1" ht="15.75" x14ac:dyDescent="0.25">
      <c r="A160" s="26" t="s">
        <v>206</v>
      </c>
      <c r="B160" s="30" t="s">
        <v>207</v>
      </c>
      <c r="C160" s="51">
        <v>0.8</v>
      </c>
    </row>
    <row r="161" spans="1:3" s="10" customFormat="1" ht="15.75" x14ac:dyDescent="0.25">
      <c r="A161" s="26" t="s">
        <v>208</v>
      </c>
      <c r="B161" s="30" t="s">
        <v>209</v>
      </c>
      <c r="C161" s="51">
        <v>0.83</v>
      </c>
    </row>
    <row r="162" spans="1:3" s="10" customFormat="1" ht="15.75" x14ac:dyDescent="0.25">
      <c r="A162" s="26" t="s">
        <v>210</v>
      </c>
      <c r="B162" s="30" t="s">
        <v>211</v>
      </c>
      <c r="C162" s="51">
        <v>0.83</v>
      </c>
    </row>
    <row r="163" spans="1:3" s="10" customFormat="1" ht="15.75" x14ac:dyDescent="0.25">
      <c r="A163" s="26" t="s">
        <v>212</v>
      </c>
      <c r="B163" s="30" t="s">
        <v>213</v>
      </c>
      <c r="C163" s="51">
        <v>0.83</v>
      </c>
    </row>
    <row r="164" spans="1:3" s="10" customFormat="1" ht="15.75" x14ac:dyDescent="0.25">
      <c r="A164" s="26" t="s">
        <v>215</v>
      </c>
      <c r="B164" s="30" t="s">
        <v>216</v>
      </c>
      <c r="C164" s="51">
        <v>0.83</v>
      </c>
    </row>
    <row r="165" spans="1:3" s="10" customFormat="1" ht="15.75" x14ac:dyDescent="0.25">
      <c r="A165" s="26" t="s">
        <v>217</v>
      </c>
      <c r="B165" s="30" t="s">
        <v>218</v>
      </c>
      <c r="C165" s="51">
        <v>0.83</v>
      </c>
    </row>
    <row r="166" spans="1:3" s="10" customFormat="1" ht="15.75" x14ac:dyDescent="0.25">
      <c r="A166" s="26" t="s">
        <v>219</v>
      </c>
      <c r="B166" s="30" t="s">
        <v>220</v>
      </c>
      <c r="C166" s="51">
        <v>0.83</v>
      </c>
    </row>
    <row r="167" spans="1:3" s="10" customFormat="1" ht="15.75" x14ac:dyDescent="0.25">
      <c r="A167" s="26" t="s">
        <v>221</v>
      </c>
      <c r="B167" s="30" t="s">
        <v>222</v>
      </c>
      <c r="C167" s="51">
        <v>0.83</v>
      </c>
    </row>
    <row r="168" spans="1:3" s="10" customFormat="1" ht="15.75" x14ac:dyDescent="0.25">
      <c r="A168" s="26" t="s">
        <v>223</v>
      </c>
      <c r="B168" s="30" t="s">
        <v>224</v>
      </c>
      <c r="C168" s="51">
        <v>0.83</v>
      </c>
    </row>
    <row r="169" spans="1:3" s="10" customFormat="1" ht="15.75" x14ac:dyDescent="0.25">
      <c r="A169" s="26" t="s">
        <v>225</v>
      </c>
      <c r="B169" s="30" t="s">
        <v>226</v>
      </c>
      <c r="C169" s="51">
        <v>0.83</v>
      </c>
    </row>
    <row r="170" spans="1:3" s="10" customFormat="1" ht="15.75" x14ac:dyDescent="0.25">
      <c r="A170" s="26" t="s">
        <v>227</v>
      </c>
      <c r="B170" s="30" t="s">
        <v>228</v>
      </c>
      <c r="C170" s="51">
        <v>0.83</v>
      </c>
    </row>
    <row r="171" spans="1:3" s="10" customFormat="1" ht="15.75" x14ac:dyDescent="0.25">
      <c r="A171" s="26" t="s">
        <v>229</v>
      </c>
      <c r="B171" s="30" t="s">
        <v>230</v>
      </c>
      <c r="C171" s="51">
        <v>0.83</v>
      </c>
    </row>
    <row r="172" spans="1:3" s="10" customFormat="1" ht="31.5" x14ac:dyDescent="0.25">
      <c r="A172" s="26" t="s">
        <v>232</v>
      </c>
      <c r="B172" s="30" t="s">
        <v>233</v>
      </c>
      <c r="C172" s="51">
        <v>0.83</v>
      </c>
    </row>
    <row r="173" spans="1:3" s="10" customFormat="1" ht="15.75" x14ac:dyDescent="0.25">
      <c r="A173" s="26" t="s">
        <v>235</v>
      </c>
      <c r="B173" s="30" t="s">
        <v>236</v>
      </c>
      <c r="C173" s="51">
        <v>0.83</v>
      </c>
    </row>
    <row r="174" spans="1:3" s="10" customFormat="1" ht="15.75" x14ac:dyDescent="0.25">
      <c r="A174" s="26" t="s">
        <v>237</v>
      </c>
      <c r="B174" s="30" t="s">
        <v>238</v>
      </c>
      <c r="C174" s="51">
        <v>0.83</v>
      </c>
    </row>
    <row r="175" spans="1:3" s="10" customFormat="1" ht="15.75" x14ac:dyDescent="0.25">
      <c r="A175" s="26" t="s">
        <v>239</v>
      </c>
      <c r="B175" s="30" t="s">
        <v>240</v>
      </c>
      <c r="C175" s="51">
        <v>0.83</v>
      </c>
    </row>
    <row r="176" spans="1:3" s="10" customFormat="1" ht="47.25" x14ac:dyDescent="0.25">
      <c r="A176" s="26" t="s">
        <v>242</v>
      </c>
      <c r="B176" s="30" t="s">
        <v>243</v>
      </c>
      <c r="C176" s="51">
        <v>0.83</v>
      </c>
    </row>
    <row r="177" spans="1:3" s="10" customFormat="1" ht="15.75" x14ac:dyDescent="0.25">
      <c r="A177" s="26" t="s">
        <v>244</v>
      </c>
      <c r="B177" s="30" t="s">
        <v>245</v>
      </c>
      <c r="C177" s="51">
        <v>0.83</v>
      </c>
    </row>
    <row r="178" spans="1:3" s="10" customFormat="1" ht="31.5" x14ac:dyDescent="0.25">
      <c r="A178" s="26" t="s">
        <v>246</v>
      </c>
      <c r="B178" s="30" t="s">
        <v>247</v>
      </c>
      <c r="C178" s="51">
        <v>0.83</v>
      </c>
    </row>
    <row r="179" spans="1:3" s="10" customFormat="1" ht="15.75" x14ac:dyDescent="0.25">
      <c r="A179" s="26" t="s">
        <v>248</v>
      </c>
      <c r="B179" s="30" t="s">
        <v>249</v>
      </c>
      <c r="C179" s="51">
        <v>0.83</v>
      </c>
    </row>
    <row r="180" spans="1:3" s="10" customFormat="1" ht="31.5" x14ac:dyDescent="0.25">
      <c r="A180" s="26" t="s">
        <v>251</v>
      </c>
      <c r="B180" s="30" t="s">
        <v>252</v>
      </c>
      <c r="C180" s="51">
        <v>0.83</v>
      </c>
    </row>
    <row r="181" spans="1:3" s="10" customFormat="1" ht="47.25" x14ac:dyDescent="0.25">
      <c r="A181" s="26" t="s">
        <v>253</v>
      </c>
      <c r="B181" s="30" t="s">
        <v>254</v>
      </c>
      <c r="C181" s="51">
        <v>0.83</v>
      </c>
    </row>
    <row r="182" spans="1:3" s="10" customFormat="1" ht="15.75" x14ac:dyDescent="0.25">
      <c r="A182" s="26" t="s">
        <v>255</v>
      </c>
      <c r="B182" s="30" t="s">
        <v>256</v>
      </c>
      <c r="C182" s="51">
        <v>0.83</v>
      </c>
    </row>
    <row r="183" spans="1:3" s="10" customFormat="1" ht="31.5" x14ac:dyDescent="0.25">
      <c r="A183" s="26" t="s">
        <v>257</v>
      </c>
      <c r="B183" s="30" t="s">
        <v>258</v>
      </c>
      <c r="C183" s="51">
        <v>0.83</v>
      </c>
    </row>
    <row r="184" spans="1:3" s="10" customFormat="1" ht="31.5" x14ac:dyDescent="0.25">
      <c r="A184" s="26" t="s">
        <v>391</v>
      </c>
      <c r="B184" s="30" t="s">
        <v>392</v>
      </c>
      <c r="C184" s="51">
        <v>0.83</v>
      </c>
    </row>
    <row r="185" spans="1:3" s="10" customFormat="1" ht="31.5" x14ac:dyDescent="0.25">
      <c r="A185" s="26" t="s">
        <v>393</v>
      </c>
      <c r="B185" s="30" t="s">
        <v>394</v>
      </c>
      <c r="C185" s="51">
        <v>0.83</v>
      </c>
    </row>
    <row r="186" spans="1:3" s="10" customFormat="1" ht="31.5" x14ac:dyDescent="0.25">
      <c r="A186" s="26" t="s">
        <v>395</v>
      </c>
      <c r="B186" s="30" t="s">
        <v>463</v>
      </c>
      <c r="C186" s="51">
        <v>0.83</v>
      </c>
    </row>
    <row r="187" spans="1:3" s="10" customFormat="1" ht="31.5" x14ac:dyDescent="0.25">
      <c r="A187" s="26" t="s">
        <v>396</v>
      </c>
      <c r="B187" s="30" t="s">
        <v>379</v>
      </c>
      <c r="C187" s="51">
        <v>0.83</v>
      </c>
    </row>
    <row r="188" spans="1:3" s="10" customFormat="1" ht="31.5" x14ac:dyDescent="0.25">
      <c r="A188" s="26" t="s">
        <v>397</v>
      </c>
      <c r="B188" s="30" t="s">
        <v>380</v>
      </c>
      <c r="C188" s="51">
        <v>0.83</v>
      </c>
    </row>
    <row r="189" spans="1:3" s="10" customFormat="1" ht="31.5" x14ac:dyDescent="0.25">
      <c r="A189" s="26" t="s">
        <v>398</v>
      </c>
      <c r="B189" s="30" t="s">
        <v>381</v>
      </c>
      <c r="C189" s="51">
        <v>0.83</v>
      </c>
    </row>
    <row r="190" spans="1:3" s="10" customFormat="1" ht="31.5" x14ac:dyDescent="0.25">
      <c r="A190" s="26" t="s">
        <v>399</v>
      </c>
      <c r="B190" s="30" t="s">
        <v>400</v>
      </c>
      <c r="C190" s="51">
        <v>0.83</v>
      </c>
    </row>
    <row r="191" spans="1:3" s="10" customFormat="1" ht="31.5" x14ac:dyDescent="0.25">
      <c r="A191" s="26" t="s">
        <v>401</v>
      </c>
      <c r="B191" s="30" t="s">
        <v>402</v>
      </c>
      <c r="C191" s="51">
        <v>0.83</v>
      </c>
    </row>
    <row r="192" spans="1:3" s="10" customFormat="1" ht="31.5" x14ac:dyDescent="0.25">
      <c r="A192" s="26" t="s">
        <v>403</v>
      </c>
      <c r="B192" s="30" t="s">
        <v>404</v>
      </c>
      <c r="C192" s="51">
        <v>0.83</v>
      </c>
    </row>
    <row r="193" spans="1:3" s="10" customFormat="1" ht="31.5" x14ac:dyDescent="0.25">
      <c r="A193" s="26" t="s">
        <v>405</v>
      </c>
      <c r="B193" s="30" t="s">
        <v>406</v>
      </c>
      <c r="C193" s="51">
        <v>0.83</v>
      </c>
    </row>
    <row r="194" spans="1:3" s="10" customFormat="1" ht="31.5" x14ac:dyDescent="0.25">
      <c r="A194" s="26" t="s">
        <v>407</v>
      </c>
      <c r="B194" s="30" t="s">
        <v>408</v>
      </c>
      <c r="C194" s="51">
        <v>0.83</v>
      </c>
    </row>
    <row r="195" spans="1:3" s="10" customFormat="1" ht="31.5" x14ac:dyDescent="0.25">
      <c r="A195" s="26" t="s">
        <v>409</v>
      </c>
      <c r="B195" s="30" t="s">
        <v>410</v>
      </c>
      <c r="C195" s="51">
        <v>0.83</v>
      </c>
    </row>
    <row r="196" spans="1:3" s="10" customFormat="1" ht="31.5" x14ac:dyDescent="0.25">
      <c r="A196" s="26" t="s">
        <v>411</v>
      </c>
      <c r="B196" s="30" t="s">
        <v>412</v>
      </c>
      <c r="C196" s="51">
        <v>0.83</v>
      </c>
    </row>
    <row r="197" spans="1:3" s="10" customFormat="1" ht="31.5" x14ac:dyDescent="0.25">
      <c r="A197" s="26" t="s">
        <v>413</v>
      </c>
      <c r="B197" s="30" t="s">
        <v>414</v>
      </c>
      <c r="C197" s="51">
        <v>0.83</v>
      </c>
    </row>
    <row r="198" spans="1:3" s="10" customFormat="1" ht="31.5" x14ac:dyDescent="0.25">
      <c r="A198" s="26" t="s">
        <v>415</v>
      </c>
      <c r="B198" s="30" t="s">
        <v>416</v>
      </c>
      <c r="C198" s="51">
        <v>0.83</v>
      </c>
    </row>
    <row r="199" spans="1:3" s="10" customFormat="1" ht="31.5" x14ac:dyDescent="0.25">
      <c r="A199" s="26" t="s">
        <v>417</v>
      </c>
      <c r="B199" s="30" t="s">
        <v>418</v>
      </c>
      <c r="C199" s="51">
        <v>0.83</v>
      </c>
    </row>
    <row r="200" spans="1:3" s="10" customFormat="1" ht="31.5" x14ac:dyDescent="0.25">
      <c r="A200" s="26" t="s">
        <v>419</v>
      </c>
      <c r="B200" s="30" t="s">
        <v>420</v>
      </c>
      <c r="C200" s="51">
        <v>0.83</v>
      </c>
    </row>
    <row r="201" spans="1:3" s="10" customFormat="1" ht="31.5" x14ac:dyDescent="0.25">
      <c r="A201" s="26" t="s">
        <v>421</v>
      </c>
      <c r="B201" s="30" t="s">
        <v>422</v>
      </c>
      <c r="C201" s="51">
        <v>0.83</v>
      </c>
    </row>
    <row r="202" spans="1:3" s="10" customFormat="1" ht="31.5" x14ac:dyDescent="0.25">
      <c r="A202" s="26" t="s">
        <v>423</v>
      </c>
      <c r="B202" s="30" t="s">
        <v>424</v>
      </c>
      <c r="C202" s="51">
        <v>0.83</v>
      </c>
    </row>
    <row r="203" spans="1:3" s="10" customFormat="1" ht="31.5" x14ac:dyDescent="0.25">
      <c r="A203" s="26" t="s">
        <v>425</v>
      </c>
      <c r="B203" s="30" t="s">
        <v>426</v>
      </c>
      <c r="C203" s="51">
        <v>0.83</v>
      </c>
    </row>
    <row r="204" spans="1:3" s="10" customFormat="1" ht="31.5" x14ac:dyDescent="0.25">
      <c r="A204" s="26" t="s">
        <v>427</v>
      </c>
      <c r="B204" s="30" t="s">
        <v>428</v>
      </c>
      <c r="C204" s="51">
        <v>0.83</v>
      </c>
    </row>
    <row r="205" spans="1:3" s="10" customFormat="1" ht="31.5" x14ac:dyDescent="0.25">
      <c r="A205" s="26" t="s">
        <v>429</v>
      </c>
      <c r="B205" s="30" t="s">
        <v>430</v>
      </c>
      <c r="C205" s="51">
        <v>0.83</v>
      </c>
    </row>
    <row r="206" spans="1:3" s="10" customFormat="1" ht="31.5" x14ac:dyDescent="0.25">
      <c r="A206" s="26" t="s">
        <v>431</v>
      </c>
      <c r="B206" s="30" t="s">
        <v>432</v>
      </c>
      <c r="C206" s="51">
        <v>0.83</v>
      </c>
    </row>
    <row r="207" spans="1:3" s="10" customFormat="1" ht="47.25" x14ac:dyDescent="0.25">
      <c r="A207" s="26" t="s">
        <v>433</v>
      </c>
      <c r="B207" s="30" t="s">
        <v>434</v>
      </c>
      <c r="C207" s="51">
        <v>0.83</v>
      </c>
    </row>
    <row r="208" spans="1:3" s="10" customFormat="1" ht="31.5" x14ac:dyDescent="0.25">
      <c r="A208" s="26" t="s">
        <v>259</v>
      </c>
      <c r="B208" s="30" t="s">
        <v>260</v>
      </c>
      <c r="C208" s="51">
        <v>0.8</v>
      </c>
    </row>
    <row r="209" spans="1:3" s="10" customFormat="1" ht="31.5" x14ac:dyDescent="0.25">
      <c r="A209" s="26" t="s">
        <v>262</v>
      </c>
      <c r="B209" s="30" t="s">
        <v>263</v>
      </c>
      <c r="C209" s="51">
        <v>0.8</v>
      </c>
    </row>
    <row r="210" spans="1:3" s="10" customFormat="1" ht="47.25" x14ac:dyDescent="0.25">
      <c r="A210" s="26" t="s">
        <v>264</v>
      </c>
      <c r="B210" s="30" t="s">
        <v>265</v>
      </c>
      <c r="C210" s="51">
        <v>0.8</v>
      </c>
    </row>
    <row r="211" spans="1:3" s="10" customFormat="1" ht="47.25" x14ac:dyDescent="0.25">
      <c r="A211" s="26" t="s">
        <v>266</v>
      </c>
      <c r="B211" s="30" t="s">
        <v>267</v>
      </c>
      <c r="C211" s="51">
        <v>0.8</v>
      </c>
    </row>
    <row r="212" spans="1:3" s="10" customFormat="1" ht="15.75" x14ac:dyDescent="0.25">
      <c r="A212" s="26" t="s">
        <v>268</v>
      </c>
      <c r="B212" s="30" t="s">
        <v>269</v>
      </c>
      <c r="C212" s="51">
        <v>0.83</v>
      </c>
    </row>
    <row r="213" spans="1:3" s="10" customFormat="1" ht="15.75" x14ac:dyDescent="0.25">
      <c r="A213" s="26" t="s">
        <v>270</v>
      </c>
      <c r="B213" s="30" t="s">
        <v>271</v>
      </c>
      <c r="C213" s="51">
        <v>0.83</v>
      </c>
    </row>
    <row r="214" spans="1:3" s="10" customFormat="1" ht="31.5" x14ac:dyDescent="0.25">
      <c r="A214" s="26" t="s">
        <v>272</v>
      </c>
      <c r="B214" s="30" t="s">
        <v>273</v>
      </c>
      <c r="C214" s="51">
        <v>0.83</v>
      </c>
    </row>
    <row r="215" spans="1:3" s="10" customFormat="1" ht="31.5" x14ac:dyDescent="0.25">
      <c r="A215" s="26" t="s">
        <v>274</v>
      </c>
      <c r="B215" s="30" t="s">
        <v>275</v>
      </c>
      <c r="C215" s="51">
        <v>0.83</v>
      </c>
    </row>
    <row r="216" spans="1:3" s="10" customFormat="1" ht="31.5" x14ac:dyDescent="0.25">
      <c r="A216" s="26" t="s">
        <v>276</v>
      </c>
      <c r="B216" s="30" t="s">
        <v>277</v>
      </c>
      <c r="C216" s="51">
        <v>0.83</v>
      </c>
    </row>
    <row r="217" spans="1:3" s="10" customFormat="1" ht="31.5" x14ac:dyDescent="0.25">
      <c r="A217" s="26" t="s">
        <v>278</v>
      </c>
      <c r="B217" s="30" t="s">
        <v>279</v>
      </c>
      <c r="C217" s="51">
        <v>0.83</v>
      </c>
    </row>
    <row r="218" spans="1:3" s="10" customFormat="1" ht="31.5" x14ac:dyDescent="0.25">
      <c r="A218" s="26" t="s">
        <v>280</v>
      </c>
      <c r="B218" s="30" t="s">
        <v>281</v>
      </c>
      <c r="C218" s="51">
        <v>0.8</v>
      </c>
    </row>
    <row r="219" spans="1:3" s="10" customFormat="1" ht="31.5" x14ac:dyDescent="0.25">
      <c r="A219" s="26" t="s">
        <v>282</v>
      </c>
      <c r="B219" s="30" t="s">
        <v>283</v>
      </c>
      <c r="C219" s="51">
        <v>0.83</v>
      </c>
    </row>
    <row r="220" spans="1:3" s="10" customFormat="1" ht="15.75" x14ac:dyDescent="0.25">
      <c r="A220" s="26" t="s">
        <v>348</v>
      </c>
      <c r="B220" s="30" t="s">
        <v>349</v>
      </c>
      <c r="C220" s="51">
        <v>0.83</v>
      </c>
    </row>
    <row r="221" spans="1:3" s="10" customFormat="1" ht="31.5" x14ac:dyDescent="0.25">
      <c r="A221" s="26" t="s">
        <v>350</v>
      </c>
      <c r="B221" s="30" t="s">
        <v>351</v>
      </c>
      <c r="C221" s="51">
        <v>0.83</v>
      </c>
    </row>
    <row r="222" spans="1:3" s="10" customFormat="1" ht="31.5" x14ac:dyDescent="0.25">
      <c r="A222" s="26" t="s">
        <v>352</v>
      </c>
      <c r="B222" s="30" t="s">
        <v>353</v>
      </c>
      <c r="C222" s="51">
        <v>0.83</v>
      </c>
    </row>
    <row r="223" spans="1:3" s="10" customFormat="1" ht="31.5" x14ac:dyDescent="0.25">
      <c r="A223" s="26" t="s">
        <v>354</v>
      </c>
      <c r="B223" s="30" t="s">
        <v>355</v>
      </c>
      <c r="C223" s="51">
        <v>0.83</v>
      </c>
    </row>
    <row r="224" spans="1:3" s="10" customFormat="1" ht="31.5" x14ac:dyDescent="0.25">
      <c r="A224" s="26" t="s">
        <v>606</v>
      </c>
      <c r="B224" s="30" t="s">
        <v>607</v>
      </c>
      <c r="C224" s="51">
        <v>0.83</v>
      </c>
    </row>
    <row r="225" spans="1:3" s="10" customFormat="1" ht="31.5" x14ac:dyDescent="0.25">
      <c r="A225" s="26" t="s">
        <v>608</v>
      </c>
      <c r="B225" s="30" t="s">
        <v>609</v>
      </c>
      <c r="C225" s="51">
        <v>0.83</v>
      </c>
    </row>
    <row r="226" spans="1:3" s="10" customFormat="1" ht="31.5" x14ac:dyDescent="0.25">
      <c r="A226" s="26" t="s">
        <v>610</v>
      </c>
      <c r="B226" s="30" t="s">
        <v>611</v>
      </c>
      <c r="C226" s="51">
        <v>0.83</v>
      </c>
    </row>
  </sheetData>
  <mergeCells count="2">
    <mergeCell ref="A7:B7"/>
    <mergeCell ref="A11:C11"/>
  </mergeCells>
  <pageMargins left="0.35433070866141736" right="0.35433070866141736" top="0.59055118110236227" bottom="0.39370078740157483" header="0.51181102362204722" footer="0.51181102362204722"/>
  <pageSetup paperSize="9" scale="58" fitToHeight="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8"/>
  <sheetViews>
    <sheetView zoomScaleNormal="100" workbookViewId="0">
      <pane ySplit="1" topLeftCell="A2" activePane="bottomLeft" state="frozen"/>
      <selection pane="bottomLeft" activeCell="C2" sqref="C2"/>
    </sheetView>
  </sheetViews>
  <sheetFormatPr defaultRowHeight="15" x14ac:dyDescent="0.25"/>
  <cols>
    <col min="1" max="1" width="5.42578125" bestFit="1" customWidth="1"/>
    <col min="2" max="2" width="10.7109375" customWidth="1"/>
    <col min="3" max="3" width="67.7109375" customWidth="1"/>
    <col min="4" max="4" width="7" bestFit="1" customWidth="1"/>
    <col min="5" max="5" width="15.140625" bestFit="1" customWidth="1"/>
    <col min="6" max="6" width="30" bestFit="1" customWidth="1"/>
    <col min="7" max="7" width="15.5703125" style="3" customWidth="1"/>
  </cols>
  <sheetData>
    <row r="1" spans="1:8" s="31" customFormat="1" ht="45" x14ac:dyDescent="0.25">
      <c r="A1" s="31" t="s">
        <v>364</v>
      </c>
      <c r="B1" s="31" t="s">
        <v>0</v>
      </c>
      <c r="C1" s="31" t="s">
        <v>1</v>
      </c>
      <c r="D1" s="31" t="s">
        <v>2</v>
      </c>
      <c r="E1" s="31" t="s">
        <v>3</v>
      </c>
      <c r="F1" s="31" t="s">
        <v>4</v>
      </c>
      <c r="G1" s="32" t="s">
        <v>365</v>
      </c>
    </row>
    <row r="2" spans="1:8" x14ac:dyDescent="0.25">
      <c r="A2">
        <v>1</v>
      </c>
      <c r="B2" t="s">
        <v>5</v>
      </c>
      <c r="C2" t="s">
        <v>6</v>
      </c>
      <c r="D2" s="46">
        <v>0.83</v>
      </c>
      <c r="E2">
        <v>2</v>
      </c>
      <c r="F2" t="s">
        <v>7</v>
      </c>
    </row>
    <row r="3" spans="1:8" x14ac:dyDescent="0.25">
      <c r="A3">
        <f>1+A2</f>
        <v>2</v>
      </c>
      <c r="B3" t="s">
        <v>8</v>
      </c>
      <c r="C3" t="s">
        <v>9</v>
      </c>
      <c r="D3" s="46">
        <v>0.66</v>
      </c>
      <c r="E3">
        <v>2</v>
      </c>
      <c r="F3" t="s">
        <v>7</v>
      </c>
    </row>
    <row r="4" spans="1:8" x14ac:dyDescent="0.25">
      <c r="A4">
        <f t="shared" ref="A4:A67" si="0">1+A3</f>
        <v>3</v>
      </c>
      <c r="B4" t="s">
        <v>10</v>
      </c>
      <c r="C4" t="s">
        <v>11</v>
      </c>
      <c r="D4" s="46">
        <v>0.71</v>
      </c>
      <c r="E4">
        <v>2</v>
      </c>
      <c r="F4" t="s">
        <v>7</v>
      </c>
    </row>
    <row r="5" spans="1:8" x14ac:dyDescent="0.25">
      <c r="A5">
        <f t="shared" si="0"/>
        <v>4</v>
      </c>
      <c r="B5" t="s">
        <v>12</v>
      </c>
      <c r="C5" t="s">
        <v>13</v>
      </c>
      <c r="D5" s="46">
        <v>1.06</v>
      </c>
      <c r="E5">
        <v>2</v>
      </c>
      <c r="F5" t="s">
        <v>7</v>
      </c>
    </row>
    <row r="6" spans="1:8" x14ac:dyDescent="0.25">
      <c r="A6">
        <f t="shared" si="0"/>
        <v>5</v>
      </c>
      <c r="B6" t="s">
        <v>14</v>
      </c>
      <c r="C6" t="s">
        <v>15</v>
      </c>
      <c r="D6" s="46">
        <v>0.33</v>
      </c>
      <c r="E6">
        <v>2</v>
      </c>
      <c r="F6" t="s">
        <v>7</v>
      </c>
    </row>
    <row r="7" spans="1:8" s="2" customFormat="1" x14ac:dyDescent="0.25">
      <c r="A7" s="2">
        <f t="shared" si="0"/>
        <v>6</v>
      </c>
      <c r="B7" s="2" t="s">
        <v>16</v>
      </c>
      <c r="C7" s="2" t="s">
        <v>17</v>
      </c>
      <c r="D7" s="71">
        <v>0.38</v>
      </c>
      <c r="E7" s="2">
        <v>2</v>
      </c>
      <c r="F7" s="2" t="s">
        <v>7</v>
      </c>
      <c r="G7" s="72"/>
    </row>
    <row r="8" spans="1:8" s="2" customFormat="1" x14ac:dyDescent="0.25">
      <c r="A8" s="2">
        <f t="shared" si="0"/>
        <v>7</v>
      </c>
      <c r="B8" s="2" t="s">
        <v>298</v>
      </c>
      <c r="C8" s="2" t="s">
        <v>299</v>
      </c>
      <c r="D8" s="71">
        <v>2.94</v>
      </c>
      <c r="E8" s="2">
        <v>2</v>
      </c>
      <c r="F8" s="2" t="s">
        <v>7</v>
      </c>
      <c r="G8" s="72">
        <v>0.20050000000000001</v>
      </c>
      <c r="H8" s="2">
        <v>2.84</v>
      </c>
    </row>
    <row r="9" spans="1:8" s="2" customFormat="1" x14ac:dyDescent="0.25">
      <c r="A9" s="2">
        <f t="shared" si="0"/>
        <v>8</v>
      </c>
      <c r="B9" s="2" t="s">
        <v>300</v>
      </c>
      <c r="C9" s="2" t="s">
        <v>301</v>
      </c>
      <c r="D9" s="71">
        <v>7.44</v>
      </c>
      <c r="E9" s="2">
        <v>2</v>
      </c>
      <c r="F9" s="2" t="s">
        <v>7</v>
      </c>
      <c r="G9" s="72">
        <v>0.22270000000000001</v>
      </c>
      <c r="H9" s="2">
        <v>7.53</v>
      </c>
    </row>
    <row r="10" spans="1:8" s="2" customFormat="1" x14ac:dyDescent="0.25">
      <c r="A10" s="2">
        <f t="shared" si="0"/>
        <v>9</v>
      </c>
      <c r="B10" s="2" t="s">
        <v>302</v>
      </c>
      <c r="C10" s="2" t="s">
        <v>303</v>
      </c>
      <c r="D10" s="71">
        <v>9.2100000000000009</v>
      </c>
      <c r="E10" s="2">
        <v>2</v>
      </c>
      <c r="F10" s="2" t="s">
        <v>7</v>
      </c>
      <c r="G10" s="72">
        <v>0.21079999999999999</v>
      </c>
      <c r="H10" s="2">
        <v>9.11</v>
      </c>
    </row>
    <row r="11" spans="1:8" s="2" customFormat="1" x14ac:dyDescent="0.25">
      <c r="A11" s="2">
        <f t="shared" si="0"/>
        <v>10</v>
      </c>
      <c r="B11" s="2" t="s">
        <v>304</v>
      </c>
      <c r="C11" s="2" t="s">
        <v>305</v>
      </c>
      <c r="D11" s="71">
        <v>9.99</v>
      </c>
      <c r="E11" s="2">
        <v>2</v>
      </c>
      <c r="F11" s="2" t="s">
        <v>7</v>
      </c>
      <c r="G11" s="72">
        <v>0.2056</v>
      </c>
      <c r="H11" s="2">
        <v>9.84</v>
      </c>
    </row>
    <row r="12" spans="1:8" s="2" customFormat="1" x14ac:dyDescent="0.25">
      <c r="A12" s="2">
        <f t="shared" si="0"/>
        <v>11</v>
      </c>
      <c r="B12" s="2" t="s">
        <v>18</v>
      </c>
      <c r="C12" s="2" t="s">
        <v>19</v>
      </c>
      <c r="D12" s="71">
        <v>0.98</v>
      </c>
      <c r="E12" s="2">
        <v>3</v>
      </c>
      <c r="F12" s="2" t="s">
        <v>20</v>
      </c>
      <c r="G12" s="72"/>
    </row>
    <row r="13" spans="1:8" s="2" customFormat="1" x14ac:dyDescent="0.25">
      <c r="A13" s="2">
        <f t="shared" si="0"/>
        <v>12</v>
      </c>
      <c r="B13" s="2" t="s">
        <v>21</v>
      </c>
      <c r="C13" s="2" t="s">
        <v>22</v>
      </c>
      <c r="D13" s="71">
        <v>0.89</v>
      </c>
      <c r="E13" s="2">
        <v>4</v>
      </c>
      <c r="F13" s="2" t="s">
        <v>23</v>
      </c>
      <c r="G13" s="72"/>
    </row>
    <row r="14" spans="1:8" s="2" customFormat="1" x14ac:dyDescent="0.25">
      <c r="A14" s="2">
        <f t="shared" si="0"/>
        <v>13</v>
      </c>
      <c r="B14" s="2" t="s">
        <v>24</v>
      </c>
      <c r="C14" s="2" t="s">
        <v>25</v>
      </c>
      <c r="D14" s="71">
        <v>0.91</v>
      </c>
      <c r="E14" s="2">
        <v>5</v>
      </c>
      <c r="F14" s="2" t="s">
        <v>26</v>
      </c>
      <c r="G14" s="72"/>
    </row>
    <row r="15" spans="1:8" s="2" customFormat="1" x14ac:dyDescent="0.25">
      <c r="A15" s="2">
        <f t="shared" si="0"/>
        <v>14</v>
      </c>
      <c r="B15" s="2" t="s">
        <v>27</v>
      </c>
      <c r="C15" s="2" t="s">
        <v>28</v>
      </c>
      <c r="D15" s="71">
        <v>2.41</v>
      </c>
      <c r="E15" s="2">
        <v>5</v>
      </c>
      <c r="F15" s="2" t="s">
        <v>26</v>
      </c>
      <c r="G15" s="72"/>
    </row>
    <row r="16" spans="1:8" s="2" customFormat="1" x14ac:dyDescent="0.25">
      <c r="A16" s="2">
        <f t="shared" si="0"/>
        <v>15</v>
      </c>
      <c r="B16" s="2" t="s">
        <v>29</v>
      </c>
      <c r="C16" s="2" t="s">
        <v>30</v>
      </c>
      <c r="D16" s="71">
        <v>3.73</v>
      </c>
      <c r="E16" s="2">
        <v>5</v>
      </c>
      <c r="F16" s="2" t="s">
        <v>26</v>
      </c>
      <c r="G16" s="72"/>
    </row>
    <row r="17" spans="1:7" s="2" customFormat="1" x14ac:dyDescent="0.25">
      <c r="A17" s="2">
        <f t="shared" si="0"/>
        <v>16</v>
      </c>
      <c r="B17" s="2" t="s">
        <v>366</v>
      </c>
      <c r="C17" s="2" t="s">
        <v>367</v>
      </c>
      <c r="D17" s="71">
        <v>0.35</v>
      </c>
      <c r="E17" s="2">
        <v>6</v>
      </c>
      <c r="F17" s="2" t="s">
        <v>359</v>
      </c>
      <c r="G17" s="72">
        <v>0.97440000000000004</v>
      </c>
    </row>
    <row r="18" spans="1:7" s="2" customFormat="1" x14ac:dyDescent="0.25">
      <c r="A18" s="2">
        <f t="shared" si="0"/>
        <v>17</v>
      </c>
      <c r="B18" s="2" t="s">
        <v>368</v>
      </c>
      <c r="C18" s="2" t="s">
        <v>369</v>
      </c>
      <c r="D18" s="71">
        <v>0.97</v>
      </c>
      <c r="E18" s="2">
        <v>6</v>
      </c>
      <c r="F18" s="2" t="s">
        <v>359</v>
      </c>
      <c r="G18" s="72">
        <v>0.96299999999999997</v>
      </c>
    </row>
    <row r="19" spans="1:7" s="2" customFormat="1" x14ac:dyDescent="0.25">
      <c r="A19" s="2">
        <f t="shared" si="0"/>
        <v>18</v>
      </c>
      <c r="B19" s="2" t="s">
        <v>370</v>
      </c>
      <c r="C19" s="2" t="s">
        <v>371</v>
      </c>
      <c r="D19" s="71">
        <v>0.97</v>
      </c>
      <c r="E19" s="2">
        <v>6</v>
      </c>
      <c r="F19" s="2" t="s">
        <v>359</v>
      </c>
      <c r="G19" s="72">
        <v>0.98270000000000002</v>
      </c>
    </row>
    <row r="20" spans="1:7" s="2" customFormat="1" x14ac:dyDescent="0.25">
      <c r="A20" s="2">
        <f t="shared" si="0"/>
        <v>19</v>
      </c>
      <c r="B20" s="2" t="s">
        <v>372</v>
      </c>
      <c r="C20" s="2" t="s">
        <v>373</v>
      </c>
      <c r="D20" s="71">
        <v>1.95</v>
      </c>
      <c r="E20" s="2">
        <v>6</v>
      </c>
      <c r="F20" s="2" t="s">
        <v>359</v>
      </c>
      <c r="G20" s="72">
        <v>0.98199999999999998</v>
      </c>
    </row>
    <row r="21" spans="1:7" s="2" customFormat="1" x14ac:dyDescent="0.25">
      <c r="A21" s="2">
        <f t="shared" si="0"/>
        <v>20</v>
      </c>
      <c r="B21" s="2" t="s">
        <v>33</v>
      </c>
      <c r="C21" s="2" t="s">
        <v>34</v>
      </c>
      <c r="D21" s="71">
        <v>0.98</v>
      </c>
      <c r="E21" s="2">
        <v>7</v>
      </c>
      <c r="F21" s="2" t="s">
        <v>35</v>
      </c>
      <c r="G21" s="72"/>
    </row>
    <row r="22" spans="1:7" s="2" customFormat="1" x14ac:dyDescent="0.25">
      <c r="A22" s="2">
        <f t="shared" si="0"/>
        <v>21</v>
      </c>
      <c r="B22" s="2" t="s">
        <v>36</v>
      </c>
      <c r="C22" s="2" t="s">
        <v>37</v>
      </c>
      <c r="D22" s="71">
        <v>7.95</v>
      </c>
      <c r="E22" s="2">
        <v>8</v>
      </c>
      <c r="F22" s="2" t="s">
        <v>38</v>
      </c>
      <c r="G22" s="72"/>
    </row>
    <row r="23" spans="1:7" s="2" customFormat="1" x14ac:dyDescent="0.25">
      <c r="A23" s="2">
        <f t="shared" si="0"/>
        <v>22</v>
      </c>
      <c r="B23" s="2" t="s">
        <v>289</v>
      </c>
      <c r="C23" s="2" t="s">
        <v>31</v>
      </c>
      <c r="D23" s="71">
        <v>14.23</v>
      </c>
      <c r="E23" s="2">
        <v>8</v>
      </c>
      <c r="F23" s="2" t="s">
        <v>38</v>
      </c>
      <c r="G23" s="72"/>
    </row>
    <row r="24" spans="1:7" s="2" customFormat="1" x14ac:dyDescent="0.25">
      <c r="A24" s="2">
        <f t="shared" si="0"/>
        <v>23</v>
      </c>
      <c r="B24" s="2" t="s">
        <v>290</v>
      </c>
      <c r="C24" s="2" t="s">
        <v>32</v>
      </c>
      <c r="D24" s="71">
        <v>10.34</v>
      </c>
      <c r="E24" s="2">
        <v>8</v>
      </c>
      <c r="F24" s="2" t="s">
        <v>38</v>
      </c>
      <c r="G24" s="72"/>
    </row>
    <row r="25" spans="1:7" s="2" customFormat="1" x14ac:dyDescent="0.25">
      <c r="A25" s="2">
        <f t="shared" si="0"/>
        <v>24</v>
      </c>
      <c r="B25" s="2" t="s">
        <v>39</v>
      </c>
      <c r="C25" s="2" t="s">
        <v>40</v>
      </c>
      <c r="D25" s="71">
        <v>1.38</v>
      </c>
      <c r="E25" s="2">
        <v>9</v>
      </c>
      <c r="F25" s="2" t="s">
        <v>41</v>
      </c>
      <c r="G25" s="72"/>
    </row>
    <row r="26" spans="1:7" s="2" customFormat="1" x14ac:dyDescent="0.25">
      <c r="A26" s="2">
        <f t="shared" si="0"/>
        <v>25</v>
      </c>
      <c r="B26" s="2" t="s">
        <v>42</v>
      </c>
      <c r="C26" s="2" t="s">
        <v>43</v>
      </c>
      <c r="D26" s="71">
        <v>2.09</v>
      </c>
      <c r="E26" s="2">
        <v>9</v>
      </c>
      <c r="F26" s="2" t="s">
        <v>41</v>
      </c>
      <c r="G26" s="72"/>
    </row>
    <row r="27" spans="1:7" s="2" customFormat="1" x14ac:dyDescent="0.25">
      <c r="A27" s="2">
        <f t="shared" si="0"/>
        <v>26</v>
      </c>
      <c r="B27" s="2" t="s">
        <v>44</v>
      </c>
      <c r="C27" s="2" t="s">
        <v>45</v>
      </c>
      <c r="D27" s="71">
        <v>1.6</v>
      </c>
      <c r="E27" s="2">
        <v>10</v>
      </c>
      <c r="F27" s="2" t="s">
        <v>46</v>
      </c>
      <c r="G27" s="72"/>
    </row>
    <row r="28" spans="1:7" s="2" customFormat="1" x14ac:dyDescent="0.25">
      <c r="A28" s="2">
        <f t="shared" si="0"/>
        <v>27</v>
      </c>
      <c r="B28" s="2" t="s">
        <v>47</v>
      </c>
      <c r="C28" s="2" t="s">
        <v>48</v>
      </c>
      <c r="D28" s="71">
        <v>1.49</v>
      </c>
      <c r="E28" s="2">
        <v>11</v>
      </c>
      <c r="F28" s="2" t="s">
        <v>49</v>
      </c>
      <c r="G28" s="72"/>
    </row>
    <row r="29" spans="1:7" s="2" customFormat="1" x14ac:dyDescent="0.25">
      <c r="A29" s="2">
        <f t="shared" si="0"/>
        <v>28</v>
      </c>
      <c r="B29" s="2" t="s">
        <v>50</v>
      </c>
      <c r="C29" s="2" t="s">
        <v>51</v>
      </c>
      <c r="D29" s="71">
        <v>1.36</v>
      </c>
      <c r="E29" s="2">
        <v>11</v>
      </c>
      <c r="F29" s="2" t="s">
        <v>49</v>
      </c>
      <c r="G29" s="72"/>
    </row>
    <row r="30" spans="1:7" s="2" customFormat="1" x14ac:dyDescent="0.25">
      <c r="A30" s="2">
        <f t="shared" si="0"/>
        <v>29</v>
      </c>
      <c r="B30" s="2" t="s">
        <v>53</v>
      </c>
      <c r="C30" s="2" t="s">
        <v>54</v>
      </c>
      <c r="D30" s="71">
        <v>0.97</v>
      </c>
      <c r="E30" s="2">
        <v>12</v>
      </c>
      <c r="F30" s="2" t="s">
        <v>52</v>
      </c>
      <c r="G30" s="72"/>
    </row>
    <row r="31" spans="1:7" s="2" customFormat="1" x14ac:dyDescent="0.25">
      <c r="A31" s="2">
        <f t="shared" si="0"/>
        <v>30</v>
      </c>
      <c r="B31" s="2" t="s">
        <v>55</v>
      </c>
      <c r="C31" s="2" t="s">
        <v>56</v>
      </c>
      <c r="D31" s="71">
        <v>1.1599999999999999</v>
      </c>
      <c r="E31" s="2">
        <v>12</v>
      </c>
      <c r="F31" s="2" t="s">
        <v>52</v>
      </c>
      <c r="G31" s="72"/>
    </row>
    <row r="32" spans="1:7" s="2" customFormat="1" x14ac:dyDescent="0.25">
      <c r="A32" s="2">
        <f t="shared" si="0"/>
        <v>31</v>
      </c>
      <c r="B32" s="2" t="s">
        <v>57</v>
      </c>
      <c r="C32" s="2" t="s">
        <v>58</v>
      </c>
      <c r="D32" s="71">
        <v>0.97</v>
      </c>
      <c r="E32" s="2">
        <v>12</v>
      </c>
      <c r="F32" s="2" t="s">
        <v>52</v>
      </c>
      <c r="G32" s="72"/>
    </row>
    <row r="33" spans="1:8" s="2" customFormat="1" x14ac:dyDescent="0.25">
      <c r="A33" s="2">
        <f t="shared" si="0"/>
        <v>32</v>
      </c>
      <c r="B33" s="2" t="s">
        <v>59</v>
      </c>
      <c r="C33" s="2" t="s">
        <v>60</v>
      </c>
      <c r="D33" s="71">
        <v>0.52</v>
      </c>
      <c r="E33" s="2">
        <v>12</v>
      </c>
      <c r="F33" s="2" t="s">
        <v>52</v>
      </c>
      <c r="G33" s="72"/>
    </row>
    <row r="34" spans="1:8" s="2" customFormat="1" x14ac:dyDescent="0.25">
      <c r="A34" s="2">
        <f t="shared" si="0"/>
        <v>33</v>
      </c>
      <c r="B34" s="2" t="s">
        <v>61</v>
      </c>
      <c r="C34" s="2" t="s">
        <v>62</v>
      </c>
      <c r="D34" s="71">
        <v>0.65</v>
      </c>
      <c r="E34" s="2">
        <v>12</v>
      </c>
      <c r="F34" s="2" t="s">
        <v>52</v>
      </c>
      <c r="G34" s="72"/>
    </row>
    <row r="35" spans="1:8" s="2" customFormat="1" x14ac:dyDescent="0.25">
      <c r="A35" s="2">
        <f t="shared" si="0"/>
        <v>34</v>
      </c>
      <c r="B35" s="2" t="s">
        <v>459</v>
      </c>
      <c r="C35" s="2" t="s">
        <v>460</v>
      </c>
      <c r="D35" s="71">
        <v>1.01</v>
      </c>
      <c r="E35" s="2">
        <v>12</v>
      </c>
      <c r="F35" s="2" t="s">
        <v>52</v>
      </c>
      <c r="G35" s="72">
        <v>0.90549999999999997</v>
      </c>
      <c r="H35" s="2">
        <v>1.06</v>
      </c>
    </row>
    <row r="36" spans="1:8" s="2" customFormat="1" x14ac:dyDescent="0.25">
      <c r="A36" s="2">
        <f t="shared" si="0"/>
        <v>35</v>
      </c>
      <c r="B36" s="2" t="s">
        <v>461</v>
      </c>
      <c r="C36" s="2" t="s">
        <v>462</v>
      </c>
      <c r="D36" s="71">
        <v>8.3699999999999992</v>
      </c>
      <c r="E36" s="2">
        <v>12</v>
      </c>
      <c r="F36" s="2" t="s">
        <v>52</v>
      </c>
      <c r="G36" s="72">
        <v>0.1013</v>
      </c>
      <c r="H36" s="2">
        <v>8.9700000000000006</v>
      </c>
    </row>
    <row r="37" spans="1:8" s="2" customFormat="1" x14ac:dyDescent="0.25">
      <c r="A37" s="2">
        <f t="shared" si="0"/>
        <v>36</v>
      </c>
      <c r="B37" s="2" t="s">
        <v>567</v>
      </c>
      <c r="C37" s="2" t="s">
        <v>568</v>
      </c>
      <c r="D37" s="71">
        <v>4.16</v>
      </c>
      <c r="E37" s="2">
        <v>12</v>
      </c>
      <c r="F37" s="2" t="s">
        <v>52</v>
      </c>
      <c r="G37" s="72">
        <v>1.01E-2</v>
      </c>
      <c r="H37" s="2">
        <v>2.79</v>
      </c>
    </row>
    <row r="38" spans="1:8" s="2" customFormat="1" x14ac:dyDescent="0.25">
      <c r="A38" s="2">
        <f t="shared" si="0"/>
        <v>37</v>
      </c>
      <c r="B38" s="2" t="s">
        <v>569</v>
      </c>
      <c r="C38" s="2" t="s">
        <v>570</v>
      </c>
      <c r="D38" s="71">
        <v>5.39</v>
      </c>
      <c r="E38" s="2">
        <v>12</v>
      </c>
      <c r="F38" s="2" t="s">
        <v>52</v>
      </c>
      <c r="G38" s="72">
        <v>5.3E-3</v>
      </c>
      <c r="H38" s="2">
        <v>3.23</v>
      </c>
    </row>
    <row r="39" spans="1:8" s="2" customFormat="1" x14ac:dyDescent="0.25">
      <c r="A39" s="2">
        <f t="shared" si="0"/>
        <v>38</v>
      </c>
      <c r="B39" s="2" t="s">
        <v>571</v>
      </c>
      <c r="C39" s="2" t="s">
        <v>572</v>
      </c>
      <c r="D39" s="71">
        <v>5.77</v>
      </c>
      <c r="E39" s="2">
        <v>12</v>
      </c>
      <c r="F39" s="2" t="s">
        <v>52</v>
      </c>
      <c r="G39" s="72">
        <v>6.1999999999999998E-3</v>
      </c>
      <c r="H39" s="2">
        <v>3.45</v>
      </c>
    </row>
    <row r="40" spans="1:8" s="2" customFormat="1" x14ac:dyDescent="0.25">
      <c r="A40" s="2">
        <f t="shared" si="0"/>
        <v>39</v>
      </c>
      <c r="B40" s="2" t="s">
        <v>573</v>
      </c>
      <c r="C40" s="2" t="s">
        <v>574</v>
      </c>
      <c r="D40" s="71">
        <v>7.65</v>
      </c>
      <c r="E40" s="2">
        <v>12</v>
      </c>
      <c r="F40" s="2" t="s">
        <v>52</v>
      </c>
      <c r="G40" s="72">
        <v>5.7000000000000002E-3</v>
      </c>
      <c r="H40" s="2">
        <v>4.05</v>
      </c>
    </row>
    <row r="41" spans="1:8" s="2" customFormat="1" x14ac:dyDescent="0.25">
      <c r="A41" s="2">
        <f t="shared" si="0"/>
        <v>40</v>
      </c>
      <c r="B41" s="2" t="s">
        <v>575</v>
      </c>
      <c r="C41" s="2" t="s">
        <v>576</v>
      </c>
      <c r="D41" s="71">
        <v>9.58</v>
      </c>
      <c r="E41" s="2">
        <v>12</v>
      </c>
      <c r="F41" s="2" t="s">
        <v>52</v>
      </c>
      <c r="G41" s="72">
        <v>4.3E-3</v>
      </c>
      <c r="H41" s="2">
        <v>5.0199999999999996</v>
      </c>
    </row>
    <row r="42" spans="1:8" s="2" customFormat="1" x14ac:dyDescent="0.25">
      <c r="A42" s="2">
        <f t="shared" si="0"/>
        <v>41</v>
      </c>
      <c r="B42" s="2" t="s">
        <v>577</v>
      </c>
      <c r="C42" s="2" t="s">
        <v>578</v>
      </c>
      <c r="D42" s="71">
        <v>13.1</v>
      </c>
      <c r="E42" s="2">
        <v>12</v>
      </c>
      <c r="F42" s="2" t="s">
        <v>52</v>
      </c>
      <c r="G42" s="72">
        <v>3.0000000000000001E-3</v>
      </c>
      <c r="H42" s="2">
        <v>8.9700000000000006</v>
      </c>
    </row>
    <row r="43" spans="1:8" s="2" customFormat="1" x14ac:dyDescent="0.25">
      <c r="A43" s="2">
        <f t="shared" si="0"/>
        <v>42</v>
      </c>
      <c r="B43" s="2" t="s">
        <v>63</v>
      </c>
      <c r="C43" s="2" t="s">
        <v>64</v>
      </c>
      <c r="D43" s="71">
        <v>0.8</v>
      </c>
      <c r="E43" s="2">
        <v>13</v>
      </c>
      <c r="F43" s="2" t="s">
        <v>65</v>
      </c>
      <c r="G43" s="72"/>
    </row>
    <row r="44" spans="1:8" s="2" customFormat="1" x14ac:dyDescent="0.25">
      <c r="A44" s="2">
        <f t="shared" si="0"/>
        <v>43</v>
      </c>
      <c r="B44" s="2" t="s">
        <v>66</v>
      </c>
      <c r="C44" s="2" t="s">
        <v>67</v>
      </c>
      <c r="D44" s="71">
        <v>3.39</v>
      </c>
      <c r="E44" s="2">
        <v>13</v>
      </c>
      <c r="F44" s="2" t="s">
        <v>65</v>
      </c>
      <c r="G44" s="72"/>
    </row>
    <row r="45" spans="1:8" s="2" customFormat="1" x14ac:dyDescent="0.25">
      <c r="A45" s="2">
        <f t="shared" si="0"/>
        <v>44</v>
      </c>
      <c r="B45" s="2" t="s">
        <v>68</v>
      </c>
      <c r="C45" s="2" t="s">
        <v>69</v>
      </c>
      <c r="D45" s="71">
        <v>1.53</v>
      </c>
      <c r="E45" s="2">
        <v>14</v>
      </c>
      <c r="F45" s="2" t="s">
        <v>70</v>
      </c>
      <c r="G45" s="72"/>
    </row>
    <row r="46" spans="1:8" s="2" customFormat="1" x14ac:dyDescent="0.25">
      <c r="A46" s="2">
        <f t="shared" si="0"/>
        <v>45</v>
      </c>
      <c r="B46" s="2" t="s">
        <v>71</v>
      </c>
      <c r="C46" s="2" t="s">
        <v>72</v>
      </c>
      <c r="D46" s="71">
        <v>3.17</v>
      </c>
      <c r="E46" s="2">
        <v>14</v>
      </c>
      <c r="F46" s="2" t="s">
        <v>70</v>
      </c>
      <c r="G46" s="72"/>
    </row>
    <row r="47" spans="1:8" s="2" customFormat="1" x14ac:dyDescent="0.25">
      <c r="A47" s="2">
        <f t="shared" si="0"/>
        <v>46</v>
      </c>
      <c r="B47" s="2" t="s">
        <v>73</v>
      </c>
      <c r="C47" s="2" t="s">
        <v>74</v>
      </c>
      <c r="D47" s="71">
        <v>0.98</v>
      </c>
      <c r="E47" s="2">
        <v>15</v>
      </c>
      <c r="F47" s="2" t="s">
        <v>75</v>
      </c>
      <c r="G47" s="72"/>
    </row>
    <row r="48" spans="1:8" s="2" customFormat="1" x14ac:dyDescent="0.25">
      <c r="A48" s="2">
        <f t="shared" si="0"/>
        <v>47</v>
      </c>
      <c r="B48" s="2" t="s">
        <v>76</v>
      </c>
      <c r="C48" s="2" t="s">
        <v>77</v>
      </c>
      <c r="D48" s="71">
        <v>1.75</v>
      </c>
      <c r="E48" s="2">
        <v>15</v>
      </c>
      <c r="F48" s="2" t="s">
        <v>75</v>
      </c>
      <c r="G48" s="72"/>
      <c r="H48" s="2">
        <v>1.52</v>
      </c>
    </row>
    <row r="49" spans="1:8" s="2" customFormat="1" x14ac:dyDescent="0.25">
      <c r="A49" s="2">
        <f t="shared" si="0"/>
        <v>48</v>
      </c>
      <c r="B49" s="2" t="s">
        <v>78</v>
      </c>
      <c r="C49" s="2" t="s">
        <v>79</v>
      </c>
      <c r="D49" s="71">
        <v>2.89</v>
      </c>
      <c r="E49" s="2">
        <v>15</v>
      </c>
      <c r="F49" s="2" t="s">
        <v>75</v>
      </c>
      <c r="G49" s="72"/>
      <c r="H49" s="2">
        <v>2.57</v>
      </c>
    </row>
    <row r="50" spans="1:8" s="2" customFormat="1" x14ac:dyDescent="0.25">
      <c r="A50" s="2">
        <f t="shared" si="0"/>
        <v>49</v>
      </c>
      <c r="B50" s="2" t="s">
        <v>80</v>
      </c>
      <c r="C50" s="2" t="s">
        <v>81</v>
      </c>
      <c r="D50" s="71">
        <v>0.94</v>
      </c>
      <c r="E50" s="2">
        <v>16</v>
      </c>
      <c r="F50" s="2" t="s">
        <v>82</v>
      </c>
      <c r="G50" s="72"/>
    </row>
    <row r="51" spans="1:8" s="2" customFormat="1" x14ac:dyDescent="0.25">
      <c r="A51" s="2">
        <f t="shared" si="0"/>
        <v>50</v>
      </c>
      <c r="B51" s="2" t="s">
        <v>83</v>
      </c>
      <c r="C51" s="2" t="s">
        <v>84</v>
      </c>
      <c r="D51" s="71">
        <v>2.57</v>
      </c>
      <c r="E51" s="2">
        <v>16</v>
      </c>
      <c r="F51" s="2" t="s">
        <v>82</v>
      </c>
      <c r="G51" s="72"/>
    </row>
    <row r="52" spans="1:8" s="2" customFormat="1" x14ac:dyDescent="0.25">
      <c r="A52" s="2">
        <f t="shared" si="0"/>
        <v>51</v>
      </c>
      <c r="B52" s="2" t="s">
        <v>85</v>
      </c>
      <c r="C52" s="2" t="s">
        <v>86</v>
      </c>
      <c r="D52" s="71">
        <v>1.79</v>
      </c>
      <c r="E52" s="2">
        <v>17</v>
      </c>
      <c r="F52" s="2" t="s">
        <v>87</v>
      </c>
      <c r="G52" s="72"/>
    </row>
    <row r="53" spans="1:8" s="2" customFormat="1" x14ac:dyDescent="0.25">
      <c r="A53" s="2">
        <f t="shared" si="0"/>
        <v>52</v>
      </c>
      <c r="B53" s="2" t="s">
        <v>88</v>
      </c>
      <c r="C53" s="2" t="s">
        <v>89</v>
      </c>
      <c r="D53" s="71">
        <v>1.6</v>
      </c>
      <c r="E53" s="2">
        <v>18</v>
      </c>
      <c r="F53" s="2" t="s">
        <v>90</v>
      </c>
      <c r="G53" s="72"/>
    </row>
    <row r="54" spans="1:8" s="2" customFormat="1" x14ac:dyDescent="0.25">
      <c r="A54" s="2">
        <f t="shared" si="0"/>
        <v>53</v>
      </c>
      <c r="B54" s="2" t="s">
        <v>91</v>
      </c>
      <c r="C54" s="2" t="s">
        <v>92</v>
      </c>
      <c r="D54" s="71">
        <v>3.25</v>
      </c>
      <c r="E54" s="2">
        <v>18</v>
      </c>
      <c r="F54" s="2" t="s">
        <v>90</v>
      </c>
      <c r="G54" s="72"/>
    </row>
    <row r="55" spans="1:8" s="2" customFormat="1" x14ac:dyDescent="0.25">
      <c r="A55" s="2">
        <f t="shared" si="0"/>
        <v>54</v>
      </c>
      <c r="B55" s="2" t="s">
        <v>93</v>
      </c>
      <c r="C55" s="2" t="s">
        <v>94</v>
      </c>
      <c r="D55" s="71">
        <v>3.18</v>
      </c>
      <c r="E55" s="2">
        <v>18</v>
      </c>
      <c r="F55" s="2" t="s">
        <v>90</v>
      </c>
      <c r="G55" s="72"/>
    </row>
    <row r="56" spans="1:8" s="2" customFormat="1" x14ac:dyDescent="0.25">
      <c r="A56" s="2">
        <f t="shared" si="0"/>
        <v>55</v>
      </c>
      <c r="B56" s="2" t="s">
        <v>95</v>
      </c>
      <c r="C56" s="2" t="s">
        <v>96</v>
      </c>
      <c r="D56" s="71">
        <v>0.8</v>
      </c>
      <c r="E56" s="2">
        <v>18</v>
      </c>
      <c r="F56" s="2" t="s">
        <v>90</v>
      </c>
      <c r="G56" s="72"/>
    </row>
    <row r="57" spans="1:8" s="2" customFormat="1" x14ac:dyDescent="0.25">
      <c r="A57" s="2">
        <f t="shared" si="0"/>
        <v>56</v>
      </c>
      <c r="B57" s="2" t="s">
        <v>110</v>
      </c>
      <c r="C57" s="2" t="s">
        <v>111</v>
      </c>
      <c r="D57" s="71">
        <v>2.35</v>
      </c>
      <c r="E57" s="2">
        <v>19</v>
      </c>
      <c r="F57" s="2" t="s">
        <v>98</v>
      </c>
      <c r="G57" s="72"/>
    </row>
    <row r="58" spans="1:8" s="2" customFormat="1" x14ac:dyDescent="0.25">
      <c r="A58" s="2">
        <f t="shared" si="0"/>
        <v>57</v>
      </c>
      <c r="B58" s="2" t="s">
        <v>112</v>
      </c>
      <c r="C58" s="2" t="s">
        <v>113</v>
      </c>
      <c r="D58" s="71">
        <v>2.48</v>
      </c>
      <c r="E58" s="2">
        <v>19</v>
      </c>
      <c r="F58" s="2" t="s">
        <v>98</v>
      </c>
      <c r="G58" s="72"/>
    </row>
    <row r="59" spans="1:8" s="2" customFormat="1" x14ac:dyDescent="0.25">
      <c r="A59" s="2">
        <f t="shared" si="0"/>
        <v>58</v>
      </c>
      <c r="B59" s="2" t="s">
        <v>124</v>
      </c>
      <c r="C59" s="2" t="s">
        <v>374</v>
      </c>
      <c r="D59" s="71">
        <v>2.17</v>
      </c>
      <c r="E59" s="2">
        <v>19</v>
      </c>
      <c r="F59" s="2" t="s">
        <v>98</v>
      </c>
      <c r="G59" s="72"/>
    </row>
    <row r="60" spans="1:8" s="2" customFormat="1" x14ac:dyDescent="0.25">
      <c r="A60" s="2">
        <f t="shared" si="0"/>
        <v>59</v>
      </c>
      <c r="B60" s="2" t="s">
        <v>288</v>
      </c>
      <c r="C60" s="2" t="s">
        <v>386</v>
      </c>
      <c r="D60" s="71">
        <v>2.44</v>
      </c>
      <c r="E60" s="2">
        <v>19</v>
      </c>
      <c r="F60" s="2" t="s">
        <v>98</v>
      </c>
      <c r="G60" s="72"/>
    </row>
    <row r="61" spans="1:8" s="2" customFormat="1" x14ac:dyDescent="0.25">
      <c r="A61" s="2">
        <f t="shared" si="0"/>
        <v>60</v>
      </c>
      <c r="B61" s="2" t="s">
        <v>306</v>
      </c>
      <c r="C61" s="2" t="s">
        <v>97</v>
      </c>
      <c r="D61" s="71">
        <v>0.74</v>
      </c>
      <c r="E61" s="2">
        <v>19</v>
      </c>
      <c r="F61" s="2" t="s">
        <v>98</v>
      </c>
      <c r="G61" s="72"/>
    </row>
    <row r="62" spans="1:8" s="2" customFormat="1" x14ac:dyDescent="0.25">
      <c r="A62" s="2">
        <f t="shared" si="0"/>
        <v>61</v>
      </c>
      <c r="B62" s="2" t="s">
        <v>307</v>
      </c>
      <c r="C62" s="2" t="s">
        <v>99</v>
      </c>
      <c r="D62" s="71">
        <v>1.44</v>
      </c>
      <c r="E62" s="2">
        <v>19</v>
      </c>
      <c r="F62" s="2" t="s">
        <v>98</v>
      </c>
      <c r="G62" s="72"/>
    </row>
    <row r="63" spans="1:8" s="2" customFormat="1" x14ac:dyDescent="0.25">
      <c r="A63" s="2">
        <f t="shared" si="0"/>
        <v>62</v>
      </c>
      <c r="B63" s="2" t="s">
        <v>308</v>
      </c>
      <c r="C63" s="2" t="s">
        <v>100</v>
      </c>
      <c r="D63" s="71">
        <v>2.2200000000000002</v>
      </c>
      <c r="E63" s="2">
        <v>19</v>
      </c>
      <c r="F63" s="2" t="s">
        <v>98</v>
      </c>
      <c r="G63" s="72"/>
    </row>
    <row r="64" spans="1:8" s="2" customFormat="1" x14ac:dyDescent="0.25">
      <c r="A64" s="2">
        <f t="shared" si="0"/>
        <v>63</v>
      </c>
      <c r="B64" s="2" t="s">
        <v>309</v>
      </c>
      <c r="C64" s="2" t="s">
        <v>101</v>
      </c>
      <c r="D64" s="71">
        <v>2.93</v>
      </c>
      <c r="E64" s="2">
        <v>19</v>
      </c>
      <c r="F64" s="2" t="s">
        <v>98</v>
      </c>
      <c r="G64" s="72"/>
    </row>
    <row r="65" spans="1:8" s="2" customFormat="1" x14ac:dyDescent="0.25">
      <c r="A65" s="2">
        <f t="shared" si="0"/>
        <v>64</v>
      </c>
      <c r="B65" s="2" t="s">
        <v>310</v>
      </c>
      <c r="C65" s="2" t="s">
        <v>102</v>
      </c>
      <c r="D65" s="71">
        <v>3.14</v>
      </c>
      <c r="E65" s="2">
        <v>19</v>
      </c>
      <c r="F65" s="2" t="s">
        <v>98</v>
      </c>
      <c r="G65" s="72"/>
    </row>
    <row r="66" spans="1:8" s="2" customFormat="1" x14ac:dyDescent="0.25">
      <c r="A66" s="2">
        <f t="shared" si="0"/>
        <v>65</v>
      </c>
      <c r="B66" s="2" t="s">
        <v>311</v>
      </c>
      <c r="C66" s="2" t="s">
        <v>103</v>
      </c>
      <c r="D66" s="71">
        <v>3.8</v>
      </c>
      <c r="E66" s="2">
        <v>19</v>
      </c>
      <c r="F66" s="2" t="s">
        <v>98</v>
      </c>
      <c r="G66" s="72"/>
    </row>
    <row r="67" spans="1:8" s="2" customFormat="1" x14ac:dyDescent="0.25">
      <c r="A67" s="2">
        <f t="shared" si="0"/>
        <v>66</v>
      </c>
      <c r="B67" s="2" t="s">
        <v>312</v>
      </c>
      <c r="C67" s="2" t="s">
        <v>104</v>
      </c>
      <c r="D67" s="71">
        <v>4.7</v>
      </c>
      <c r="E67" s="2">
        <v>19</v>
      </c>
      <c r="F67" s="2" t="s">
        <v>98</v>
      </c>
      <c r="G67" s="72"/>
    </row>
    <row r="68" spans="1:8" s="2" customFormat="1" x14ac:dyDescent="0.25">
      <c r="A68" s="2">
        <f t="shared" ref="A68:A131" si="1">1+A67</f>
        <v>67</v>
      </c>
      <c r="B68" s="2" t="s">
        <v>313</v>
      </c>
      <c r="C68" s="2" t="s">
        <v>105</v>
      </c>
      <c r="D68" s="71">
        <v>22.62</v>
      </c>
      <c r="E68" s="2">
        <v>19</v>
      </c>
      <c r="F68" s="2" t="s">
        <v>98</v>
      </c>
      <c r="G68" s="72">
        <v>3.6600000000000001E-2</v>
      </c>
    </row>
    <row r="69" spans="1:8" s="2" customFormat="1" x14ac:dyDescent="0.25">
      <c r="A69" s="2">
        <f t="shared" si="1"/>
        <v>68</v>
      </c>
      <c r="B69" s="2" t="s">
        <v>314</v>
      </c>
      <c r="C69" s="2" t="s">
        <v>106</v>
      </c>
      <c r="D69" s="71">
        <v>4.09</v>
      </c>
      <c r="E69" s="2">
        <v>19</v>
      </c>
      <c r="F69" s="2" t="s">
        <v>98</v>
      </c>
      <c r="G69" s="72">
        <v>0.78380000000000005</v>
      </c>
    </row>
    <row r="70" spans="1:8" s="2" customFormat="1" x14ac:dyDescent="0.25">
      <c r="A70" s="2">
        <f t="shared" si="1"/>
        <v>69</v>
      </c>
      <c r="B70" s="2" t="s">
        <v>315</v>
      </c>
      <c r="C70" s="2" t="s">
        <v>107</v>
      </c>
      <c r="D70" s="71">
        <v>4.96</v>
      </c>
      <c r="E70" s="2">
        <v>19</v>
      </c>
      <c r="F70" s="2" t="s">
        <v>98</v>
      </c>
      <c r="G70" s="72">
        <v>0.82640000000000002</v>
      </c>
    </row>
    <row r="71" spans="1:8" s="2" customFormat="1" x14ac:dyDescent="0.25">
      <c r="A71" s="2">
        <f t="shared" si="1"/>
        <v>70</v>
      </c>
      <c r="B71" s="2" t="s">
        <v>316</v>
      </c>
      <c r="C71" s="2" t="s">
        <v>108</v>
      </c>
      <c r="D71" s="71">
        <v>13.27</v>
      </c>
      <c r="E71" s="2">
        <v>19</v>
      </c>
      <c r="F71" s="2" t="s">
        <v>98</v>
      </c>
      <c r="G71" s="72">
        <v>0.31859999999999999</v>
      </c>
    </row>
    <row r="72" spans="1:8" s="2" customFormat="1" x14ac:dyDescent="0.25">
      <c r="A72" s="2">
        <f t="shared" si="1"/>
        <v>71</v>
      </c>
      <c r="B72" s="2" t="s">
        <v>317</v>
      </c>
      <c r="C72" s="2" t="s">
        <v>109</v>
      </c>
      <c r="D72" s="71">
        <v>25.33</v>
      </c>
      <c r="E72" s="2">
        <v>19</v>
      </c>
      <c r="F72" s="2" t="s">
        <v>98</v>
      </c>
      <c r="G72" s="72">
        <v>0.16689999999999999</v>
      </c>
    </row>
    <row r="73" spans="1:8" s="2" customFormat="1" x14ac:dyDescent="0.25">
      <c r="A73" s="2">
        <f t="shared" si="1"/>
        <v>72</v>
      </c>
      <c r="B73" s="2" t="s">
        <v>318</v>
      </c>
      <c r="C73" s="2" t="s">
        <v>360</v>
      </c>
      <c r="D73" s="71">
        <v>0.21</v>
      </c>
      <c r="E73" s="2">
        <v>19</v>
      </c>
      <c r="F73" s="2" t="s">
        <v>98</v>
      </c>
      <c r="G73" s="72"/>
      <c r="H73" s="2">
        <v>0.16</v>
      </c>
    </row>
    <row r="74" spans="1:8" s="2" customFormat="1" x14ac:dyDescent="0.25">
      <c r="A74" s="2">
        <f t="shared" si="1"/>
        <v>73</v>
      </c>
      <c r="B74" s="2" t="s">
        <v>319</v>
      </c>
      <c r="C74" s="2" t="s">
        <v>361</v>
      </c>
      <c r="D74" s="71">
        <v>0.72</v>
      </c>
      <c r="E74" s="2">
        <v>19</v>
      </c>
      <c r="F74" s="2" t="s">
        <v>98</v>
      </c>
      <c r="G74" s="72"/>
      <c r="H74" s="2">
        <v>0.67</v>
      </c>
    </row>
    <row r="75" spans="1:8" s="2" customFormat="1" x14ac:dyDescent="0.25">
      <c r="A75" s="2">
        <f t="shared" si="1"/>
        <v>74</v>
      </c>
      <c r="B75" s="2" t="s">
        <v>320</v>
      </c>
      <c r="C75" s="2" t="s">
        <v>362</v>
      </c>
      <c r="D75" s="71">
        <v>1.81</v>
      </c>
      <c r="E75" s="2">
        <v>19</v>
      </c>
      <c r="F75" s="2" t="s">
        <v>98</v>
      </c>
      <c r="G75" s="72"/>
      <c r="H75" s="2">
        <v>1.8</v>
      </c>
    </row>
    <row r="76" spans="1:8" s="2" customFormat="1" x14ac:dyDescent="0.25">
      <c r="A76" s="2">
        <f t="shared" si="1"/>
        <v>75</v>
      </c>
      <c r="B76" s="2" t="s">
        <v>321</v>
      </c>
      <c r="C76" s="2" t="s">
        <v>363</v>
      </c>
      <c r="D76" s="71">
        <v>2.96</v>
      </c>
      <c r="E76" s="2">
        <v>19</v>
      </c>
      <c r="F76" s="2" t="s">
        <v>98</v>
      </c>
      <c r="G76" s="72"/>
      <c r="H76" s="2">
        <v>2.94</v>
      </c>
    </row>
    <row r="77" spans="1:8" s="2" customFormat="1" x14ac:dyDescent="0.25">
      <c r="A77" s="2">
        <f t="shared" si="1"/>
        <v>76</v>
      </c>
      <c r="B77" s="2" t="s">
        <v>322</v>
      </c>
      <c r="C77" s="2" t="s">
        <v>323</v>
      </c>
      <c r="D77" s="71">
        <v>0.38</v>
      </c>
      <c r="E77" s="2">
        <v>19</v>
      </c>
      <c r="F77" s="2" t="s">
        <v>98</v>
      </c>
      <c r="G77" s="72">
        <v>0.56530000000000002</v>
      </c>
      <c r="H77" s="2">
        <v>0.28999999999999998</v>
      </c>
    </row>
    <row r="78" spans="1:8" s="2" customFormat="1" x14ac:dyDescent="0.25">
      <c r="A78" s="2">
        <f t="shared" si="1"/>
        <v>77</v>
      </c>
      <c r="B78" s="2" t="s">
        <v>324</v>
      </c>
      <c r="C78" s="2" t="s">
        <v>325</v>
      </c>
      <c r="D78" s="71">
        <v>1.45</v>
      </c>
      <c r="E78" s="2">
        <v>19</v>
      </c>
      <c r="F78" s="2" t="s">
        <v>98</v>
      </c>
      <c r="G78" s="72">
        <v>0.56530000000000002</v>
      </c>
      <c r="H78" s="2">
        <v>1.31</v>
      </c>
    </row>
    <row r="79" spans="1:8" s="2" customFormat="1" x14ac:dyDescent="0.25">
      <c r="A79" s="2">
        <f t="shared" si="1"/>
        <v>78</v>
      </c>
      <c r="B79" s="2" t="s">
        <v>326</v>
      </c>
      <c r="C79" s="2" t="s">
        <v>327</v>
      </c>
      <c r="D79" s="71">
        <v>3.04</v>
      </c>
      <c r="E79" s="2">
        <v>19</v>
      </c>
      <c r="F79" s="2" t="s">
        <v>98</v>
      </c>
      <c r="G79" s="72">
        <v>0.56530000000000002</v>
      </c>
      <c r="H79" s="2">
        <v>3.02</v>
      </c>
    </row>
    <row r="80" spans="1:8" s="2" customFormat="1" x14ac:dyDescent="0.25">
      <c r="A80" s="2">
        <f t="shared" si="1"/>
        <v>79</v>
      </c>
      <c r="B80" s="2" t="s">
        <v>328</v>
      </c>
      <c r="C80" s="2" t="s">
        <v>329</v>
      </c>
      <c r="D80" s="71">
        <v>5.59</v>
      </c>
      <c r="E80" s="2">
        <v>19</v>
      </c>
      <c r="F80" s="2" t="s">
        <v>98</v>
      </c>
      <c r="G80" s="72">
        <v>0.56530000000000002</v>
      </c>
      <c r="H80" s="2">
        <v>5.15</v>
      </c>
    </row>
    <row r="81" spans="1:8" s="2" customFormat="1" x14ac:dyDescent="0.25">
      <c r="A81" s="2">
        <f t="shared" si="1"/>
        <v>80</v>
      </c>
      <c r="B81" s="2" t="s">
        <v>330</v>
      </c>
      <c r="C81" s="2" t="s">
        <v>331</v>
      </c>
      <c r="D81" s="71">
        <v>5.38</v>
      </c>
      <c r="E81" s="2">
        <v>19</v>
      </c>
      <c r="F81" s="2" t="s">
        <v>98</v>
      </c>
      <c r="G81" s="72">
        <v>3.8399999999999997E-2</v>
      </c>
      <c r="H81" s="2">
        <v>5.76</v>
      </c>
    </row>
    <row r="82" spans="1:8" s="2" customFormat="1" x14ac:dyDescent="0.25">
      <c r="A82" s="2">
        <f t="shared" si="1"/>
        <v>81</v>
      </c>
      <c r="B82" s="2" t="s">
        <v>332</v>
      </c>
      <c r="C82" s="2" t="s">
        <v>333</v>
      </c>
      <c r="D82" s="71">
        <v>6.37</v>
      </c>
      <c r="E82" s="2">
        <v>19</v>
      </c>
      <c r="F82" s="2" t="s">
        <v>98</v>
      </c>
      <c r="G82" s="72">
        <v>0.1208</v>
      </c>
      <c r="H82" s="2">
        <v>6.71</v>
      </c>
    </row>
    <row r="83" spans="1:8" s="2" customFormat="1" x14ac:dyDescent="0.25">
      <c r="A83" s="2">
        <f t="shared" si="1"/>
        <v>82</v>
      </c>
      <c r="B83" s="2" t="s">
        <v>334</v>
      </c>
      <c r="C83" s="2" t="s">
        <v>335</v>
      </c>
      <c r="D83" s="71">
        <v>8</v>
      </c>
      <c r="E83" s="2">
        <v>19</v>
      </c>
      <c r="F83" s="2" t="s">
        <v>98</v>
      </c>
      <c r="G83" s="72">
        <v>0.21110000000000001</v>
      </c>
      <c r="H83" s="2">
        <v>8.44</v>
      </c>
    </row>
    <row r="84" spans="1:8" s="2" customFormat="1" x14ac:dyDescent="0.25">
      <c r="A84" s="2">
        <f t="shared" si="1"/>
        <v>83</v>
      </c>
      <c r="B84" s="2" t="s">
        <v>336</v>
      </c>
      <c r="C84" s="2" t="s">
        <v>337</v>
      </c>
      <c r="D84" s="71">
        <v>10.27</v>
      </c>
      <c r="E84" s="2">
        <v>19</v>
      </c>
      <c r="F84" s="2" t="s">
        <v>98</v>
      </c>
      <c r="G84" s="72">
        <v>0.28960000000000002</v>
      </c>
      <c r="H84" s="2">
        <v>10.88</v>
      </c>
    </row>
    <row r="85" spans="1:8" s="2" customFormat="1" x14ac:dyDescent="0.25">
      <c r="A85" s="2">
        <f t="shared" si="1"/>
        <v>84</v>
      </c>
      <c r="B85" s="2" t="s">
        <v>338</v>
      </c>
      <c r="C85" s="2" t="s">
        <v>339</v>
      </c>
      <c r="D85" s="71">
        <v>21.72</v>
      </c>
      <c r="E85" s="2">
        <v>19</v>
      </c>
      <c r="F85" s="2" t="s">
        <v>98</v>
      </c>
      <c r="G85" s="72">
        <v>9.4999999999999998E-3</v>
      </c>
      <c r="H85" s="2">
        <v>19.440000000000001</v>
      </c>
    </row>
    <row r="86" spans="1:8" s="2" customFormat="1" x14ac:dyDescent="0.25">
      <c r="A86" s="2">
        <f t="shared" si="1"/>
        <v>85</v>
      </c>
      <c r="B86" s="2" t="s">
        <v>340</v>
      </c>
      <c r="C86" s="2" t="s">
        <v>341</v>
      </c>
      <c r="D86" s="71">
        <v>22.58</v>
      </c>
      <c r="E86" s="2">
        <v>19</v>
      </c>
      <c r="F86" s="2" t="s">
        <v>98</v>
      </c>
      <c r="G86" s="72">
        <v>3.0599999999999999E-2</v>
      </c>
      <c r="H86" s="2">
        <v>20.260000000000002</v>
      </c>
    </row>
    <row r="87" spans="1:8" s="2" customFormat="1" x14ac:dyDescent="0.25">
      <c r="A87" s="2">
        <f t="shared" si="1"/>
        <v>86</v>
      </c>
      <c r="B87" s="2" t="s">
        <v>342</v>
      </c>
      <c r="C87" s="2" t="s">
        <v>343</v>
      </c>
      <c r="D87" s="71">
        <v>24.6</v>
      </c>
      <c r="E87" s="2">
        <v>19</v>
      </c>
      <c r="F87" s="2" t="s">
        <v>98</v>
      </c>
      <c r="G87" s="72">
        <v>7.4399999999999994E-2</v>
      </c>
      <c r="H87" s="2">
        <v>22.19</v>
      </c>
    </row>
    <row r="88" spans="1:8" s="2" customFormat="1" x14ac:dyDescent="0.25">
      <c r="A88" s="2">
        <f t="shared" si="1"/>
        <v>87</v>
      </c>
      <c r="B88" s="2" t="s">
        <v>344</v>
      </c>
      <c r="C88" s="2" t="s">
        <v>345</v>
      </c>
      <c r="D88" s="71">
        <v>26.75</v>
      </c>
      <c r="E88" s="2">
        <v>19</v>
      </c>
      <c r="F88" s="2" t="s">
        <v>98</v>
      </c>
      <c r="G88" s="72">
        <v>0.114</v>
      </c>
      <c r="H88" s="2">
        <v>24.44</v>
      </c>
    </row>
    <row r="89" spans="1:8" s="2" customFormat="1" x14ac:dyDescent="0.25">
      <c r="A89" s="2">
        <f t="shared" si="1"/>
        <v>88</v>
      </c>
      <c r="B89" s="2" t="s">
        <v>346</v>
      </c>
      <c r="C89" s="2" t="s">
        <v>347</v>
      </c>
      <c r="D89" s="71">
        <v>2.62</v>
      </c>
      <c r="E89" s="2">
        <v>19</v>
      </c>
      <c r="F89" s="2" t="s">
        <v>98</v>
      </c>
      <c r="G89" s="72"/>
    </row>
    <row r="90" spans="1:8" s="2" customFormat="1" x14ac:dyDescent="0.25">
      <c r="A90" s="2">
        <f t="shared" si="1"/>
        <v>89</v>
      </c>
      <c r="B90" s="2" t="s">
        <v>579</v>
      </c>
      <c r="C90" s="2" t="s">
        <v>114</v>
      </c>
      <c r="D90" s="71">
        <v>0.33</v>
      </c>
      <c r="E90" s="2">
        <v>19</v>
      </c>
      <c r="F90" s="2" t="s">
        <v>98</v>
      </c>
      <c r="G90" s="72">
        <v>0.33179999999999998</v>
      </c>
      <c r="H90" s="2">
        <v>0.3</v>
      </c>
    </row>
    <row r="91" spans="1:8" s="2" customFormat="1" x14ac:dyDescent="0.25">
      <c r="A91" s="2">
        <f t="shared" si="1"/>
        <v>90</v>
      </c>
      <c r="B91" s="2" t="s">
        <v>580</v>
      </c>
      <c r="C91" s="2" t="s">
        <v>115</v>
      </c>
      <c r="D91" s="71">
        <v>0.76</v>
      </c>
      <c r="E91" s="2">
        <v>19</v>
      </c>
      <c r="F91" s="2" t="s">
        <v>98</v>
      </c>
      <c r="G91" s="72">
        <v>0.19040000000000001</v>
      </c>
      <c r="H91" s="2">
        <v>0.7</v>
      </c>
    </row>
    <row r="92" spans="1:8" s="2" customFormat="1" x14ac:dyDescent="0.25">
      <c r="A92" s="2">
        <f t="shared" si="1"/>
        <v>91</v>
      </c>
      <c r="B92" s="2" t="s">
        <v>581</v>
      </c>
      <c r="C92" s="2" t="s">
        <v>116</v>
      </c>
      <c r="D92" s="71">
        <v>1.24</v>
      </c>
      <c r="E92" s="2">
        <v>19</v>
      </c>
      <c r="F92" s="2" t="s">
        <v>98</v>
      </c>
      <c r="G92" s="72">
        <v>0.1056</v>
      </c>
      <c r="H92" s="2">
        <v>1.1599999999999999</v>
      </c>
    </row>
    <row r="93" spans="1:8" s="2" customFormat="1" x14ac:dyDescent="0.25">
      <c r="A93" s="2">
        <f t="shared" si="1"/>
        <v>92</v>
      </c>
      <c r="B93" s="2" t="s">
        <v>582</v>
      </c>
      <c r="C93" s="2" t="s">
        <v>117</v>
      </c>
      <c r="D93" s="71">
        <v>1.84</v>
      </c>
      <c r="E93" s="2">
        <v>19</v>
      </c>
      <c r="F93" s="2" t="s">
        <v>98</v>
      </c>
      <c r="G93" s="72">
        <v>0.35449999999999998</v>
      </c>
      <c r="H93" s="2">
        <v>1.95</v>
      </c>
    </row>
    <row r="94" spans="1:8" s="2" customFormat="1" x14ac:dyDescent="0.25">
      <c r="A94" s="2">
        <f t="shared" si="1"/>
        <v>93</v>
      </c>
      <c r="B94" s="2" t="s">
        <v>583</v>
      </c>
      <c r="C94" s="2" t="s">
        <v>118</v>
      </c>
      <c r="D94" s="71">
        <v>2.65</v>
      </c>
      <c r="E94" s="2">
        <v>19</v>
      </c>
      <c r="F94" s="2" t="s">
        <v>98</v>
      </c>
      <c r="G94" s="72">
        <v>6.3100000000000003E-2</v>
      </c>
      <c r="H94" s="2">
        <v>2.57</v>
      </c>
    </row>
    <row r="95" spans="1:8" s="2" customFormat="1" x14ac:dyDescent="0.25">
      <c r="A95" s="2">
        <f t="shared" si="1"/>
        <v>94</v>
      </c>
      <c r="B95" s="2" t="s">
        <v>584</v>
      </c>
      <c r="C95" s="2" t="s">
        <v>119</v>
      </c>
      <c r="D95" s="71">
        <v>3.67</v>
      </c>
      <c r="E95" s="2">
        <v>19</v>
      </c>
      <c r="F95" s="2" t="s">
        <v>98</v>
      </c>
      <c r="G95" s="72">
        <v>0.2051</v>
      </c>
      <c r="H95" s="2">
        <v>3.58</v>
      </c>
    </row>
    <row r="96" spans="1:8" s="2" customFormat="1" x14ac:dyDescent="0.25">
      <c r="A96" s="2">
        <f t="shared" si="1"/>
        <v>95</v>
      </c>
      <c r="B96" s="2" t="s">
        <v>585</v>
      </c>
      <c r="C96" s="2" t="s">
        <v>120</v>
      </c>
      <c r="D96" s="71">
        <v>4.8499999999999996</v>
      </c>
      <c r="E96" s="2">
        <v>19</v>
      </c>
      <c r="F96" s="2" t="s">
        <v>98</v>
      </c>
      <c r="G96" s="72">
        <v>0.1961</v>
      </c>
      <c r="H96" s="2">
        <v>4.6500000000000004</v>
      </c>
    </row>
    <row r="97" spans="1:8" s="2" customFormat="1" x14ac:dyDescent="0.25">
      <c r="A97" s="2">
        <f t="shared" si="1"/>
        <v>96</v>
      </c>
      <c r="B97" s="2" t="s">
        <v>586</v>
      </c>
      <c r="C97" s="2" t="s">
        <v>121</v>
      </c>
      <c r="D97" s="71">
        <v>6.48</v>
      </c>
      <c r="E97" s="2">
        <v>19</v>
      </c>
      <c r="F97" s="2" t="s">
        <v>98</v>
      </c>
      <c r="G97" s="72">
        <v>0.2109</v>
      </c>
      <c r="H97" s="2">
        <v>6.32</v>
      </c>
    </row>
    <row r="98" spans="1:8" s="2" customFormat="1" x14ac:dyDescent="0.25">
      <c r="A98" s="2">
        <f t="shared" si="1"/>
        <v>97</v>
      </c>
      <c r="B98" s="2" t="s">
        <v>587</v>
      </c>
      <c r="C98" s="2" t="s">
        <v>122</v>
      </c>
      <c r="D98" s="71">
        <v>7.52</v>
      </c>
      <c r="E98" s="2">
        <v>19</v>
      </c>
      <c r="F98" s="2" t="s">
        <v>98</v>
      </c>
      <c r="G98" s="72">
        <v>0.24199999999999999</v>
      </c>
      <c r="H98" s="2">
        <v>7.12</v>
      </c>
    </row>
    <row r="99" spans="1:8" s="2" customFormat="1" x14ac:dyDescent="0.25">
      <c r="A99" s="2">
        <f t="shared" si="1"/>
        <v>98</v>
      </c>
      <c r="B99" s="2" t="s">
        <v>588</v>
      </c>
      <c r="C99" s="2" t="s">
        <v>123</v>
      </c>
      <c r="D99" s="71">
        <v>9.41</v>
      </c>
      <c r="E99" s="2">
        <v>19</v>
      </c>
      <c r="F99" s="2" t="s">
        <v>98</v>
      </c>
      <c r="G99" s="72">
        <v>0.27460000000000001</v>
      </c>
      <c r="H99" s="2">
        <v>9.14</v>
      </c>
    </row>
    <row r="100" spans="1:8" s="2" customFormat="1" x14ac:dyDescent="0.25">
      <c r="A100" s="2">
        <f t="shared" si="1"/>
        <v>99</v>
      </c>
      <c r="B100" s="2" t="s">
        <v>589</v>
      </c>
      <c r="C100" s="2" t="s">
        <v>293</v>
      </c>
      <c r="D100" s="71">
        <v>11.02</v>
      </c>
      <c r="E100" s="2">
        <v>19</v>
      </c>
      <c r="F100" s="2" t="s">
        <v>98</v>
      </c>
      <c r="G100" s="72">
        <v>6.4299999999999996E-2</v>
      </c>
      <c r="H100" s="2">
        <v>10.4</v>
      </c>
    </row>
    <row r="101" spans="1:8" s="2" customFormat="1" x14ac:dyDescent="0.25">
      <c r="A101" s="2">
        <f t="shared" si="1"/>
        <v>100</v>
      </c>
      <c r="B101" s="2" t="s">
        <v>590</v>
      </c>
      <c r="C101" s="2" t="s">
        <v>294</v>
      </c>
      <c r="D101" s="71">
        <v>11.91</v>
      </c>
      <c r="E101" s="2">
        <v>19</v>
      </c>
      <c r="F101" s="2" t="s">
        <v>98</v>
      </c>
      <c r="G101" s="72">
        <v>1.7899999999999999E-2</v>
      </c>
      <c r="H101" s="2">
        <v>11.55</v>
      </c>
    </row>
    <row r="102" spans="1:8" s="2" customFormat="1" x14ac:dyDescent="0.25">
      <c r="A102" s="2">
        <f t="shared" si="1"/>
        <v>101</v>
      </c>
      <c r="B102" s="2" t="s">
        <v>591</v>
      </c>
      <c r="C102" s="2" t="s">
        <v>295</v>
      </c>
      <c r="D102" s="71">
        <v>13.39</v>
      </c>
      <c r="E102" s="2">
        <v>19</v>
      </c>
      <c r="F102" s="2" t="s">
        <v>98</v>
      </c>
      <c r="G102" s="72">
        <v>0.14249999999999999</v>
      </c>
      <c r="H102" s="2">
        <v>12.97</v>
      </c>
    </row>
    <row r="103" spans="1:8" s="2" customFormat="1" x14ac:dyDescent="0.25">
      <c r="A103" s="2">
        <f t="shared" si="1"/>
        <v>102</v>
      </c>
      <c r="B103" s="2" t="s">
        <v>592</v>
      </c>
      <c r="C103" s="2" t="s">
        <v>375</v>
      </c>
      <c r="D103" s="71">
        <v>16.420000000000002</v>
      </c>
      <c r="E103" s="2">
        <v>19</v>
      </c>
      <c r="F103" s="2" t="s">
        <v>98</v>
      </c>
      <c r="G103" s="72">
        <v>0.13980000000000001</v>
      </c>
      <c r="H103" s="2">
        <v>15.53</v>
      </c>
    </row>
    <row r="104" spans="1:8" s="2" customFormat="1" x14ac:dyDescent="0.25">
      <c r="A104" s="2">
        <f t="shared" si="1"/>
        <v>103</v>
      </c>
      <c r="B104" s="2" t="s">
        <v>593</v>
      </c>
      <c r="C104" s="2" t="s">
        <v>376</v>
      </c>
      <c r="D104" s="71">
        <v>18.100000000000001</v>
      </c>
      <c r="E104" s="2">
        <v>19</v>
      </c>
      <c r="F104" s="2" t="s">
        <v>98</v>
      </c>
      <c r="G104" s="72">
        <v>6.8000000000000005E-2</v>
      </c>
      <c r="H104" s="2">
        <v>17.100000000000001</v>
      </c>
    </row>
    <row r="105" spans="1:8" s="2" customFormat="1" x14ac:dyDescent="0.25">
      <c r="A105" s="2">
        <f t="shared" si="1"/>
        <v>104</v>
      </c>
      <c r="B105" s="2" t="s">
        <v>594</v>
      </c>
      <c r="C105" s="2" t="s">
        <v>377</v>
      </c>
      <c r="D105" s="71">
        <v>21.84</v>
      </c>
      <c r="E105" s="2">
        <v>19</v>
      </c>
      <c r="F105" s="2" t="s">
        <v>98</v>
      </c>
      <c r="G105" s="72">
        <v>4.5400000000000003E-2</v>
      </c>
      <c r="H105" s="2">
        <v>20.63</v>
      </c>
    </row>
    <row r="106" spans="1:8" s="2" customFormat="1" x14ac:dyDescent="0.25">
      <c r="A106" s="2">
        <f t="shared" si="1"/>
        <v>105</v>
      </c>
      <c r="B106" s="2" t="s">
        <v>595</v>
      </c>
      <c r="C106" s="2" t="s">
        <v>378</v>
      </c>
      <c r="D106" s="71">
        <v>23.17</v>
      </c>
      <c r="E106" s="2">
        <v>19</v>
      </c>
      <c r="F106" s="2" t="s">
        <v>98</v>
      </c>
      <c r="G106" s="72">
        <v>8.1100000000000005E-2</v>
      </c>
      <c r="H106" s="2">
        <v>22.05</v>
      </c>
    </row>
    <row r="107" spans="1:8" s="2" customFormat="1" x14ac:dyDescent="0.25">
      <c r="A107" s="2">
        <f t="shared" si="1"/>
        <v>106</v>
      </c>
      <c r="B107" s="2" t="s">
        <v>596</v>
      </c>
      <c r="C107" s="2" t="s">
        <v>387</v>
      </c>
      <c r="D107" s="71">
        <v>27.23</v>
      </c>
      <c r="E107" s="2">
        <v>19</v>
      </c>
      <c r="F107" s="2" t="s">
        <v>98</v>
      </c>
      <c r="G107" s="72">
        <v>5.6899999999999999E-2</v>
      </c>
      <c r="H107" s="2">
        <v>25.69</v>
      </c>
    </row>
    <row r="108" spans="1:8" s="2" customFormat="1" x14ac:dyDescent="0.25">
      <c r="A108" s="2">
        <f t="shared" si="1"/>
        <v>107</v>
      </c>
      <c r="B108" s="2" t="s">
        <v>597</v>
      </c>
      <c r="C108" s="2" t="s">
        <v>388</v>
      </c>
      <c r="D108" s="71">
        <v>34.69</v>
      </c>
      <c r="E108" s="2">
        <v>19</v>
      </c>
      <c r="F108" s="2" t="s">
        <v>98</v>
      </c>
      <c r="G108" s="72">
        <v>8.8599999999999998E-2</v>
      </c>
      <c r="H108" s="2">
        <v>27.65</v>
      </c>
    </row>
    <row r="109" spans="1:8" s="2" customFormat="1" x14ac:dyDescent="0.25">
      <c r="A109" s="2">
        <f t="shared" si="1"/>
        <v>108</v>
      </c>
      <c r="B109" s="2" t="s">
        <v>598</v>
      </c>
      <c r="C109" s="2" t="s">
        <v>599</v>
      </c>
      <c r="D109" s="71">
        <v>39.619999999999997</v>
      </c>
      <c r="E109" s="2">
        <v>19</v>
      </c>
      <c r="F109" s="2" t="s">
        <v>98</v>
      </c>
      <c r="G109" s="72">
        <v>7.4200000000000002E-2</v>
      </c>
      <c r="H109" s="2">
        <v>31.88</v>
      </c>
    </row>
    <row r="110" spans="1:8" s="2" customFormat="1" x14ac:dyDescent="0.25">
      <c r="A110" s="2">
        <f t="shared" si="1"/>
        <v>109</v>
      </c>
      <c r="B110" s="2" t="s">
        <v>600</v>
      </c>
      <c r="C110" s="2" t="s">
        <v>601</v>
      </c>
      <c r="D110" s="71">
        <v>45.17</v>
      </c>
      <c r="E110" s="2">
        <v>19</v>
      </c>
      <c r="F110" s="2" t="s">
        <v>98</v>
      </c>
      <c r="G110" s="72">
        <v>8.1299999999999997E-2</v>
      </c>
      <c r="H110" s="2">
        <v>36.340000000000003</v>
      </c>
    </row>
    <row r="111" spans="1:8" s="2" customFormat="1" x14ac:dyDescent="0.25">
      <c r="A111" s="2">
        <f t="shared" si="1"/>
        <v>110</v>
      </c>
      <c r="B111" s="2" t="s">
        <v>602</v>
      </c>
      <c r="C111" s="2" t="s">
        <v>603</v>
      </c>
      <c r="D111" s="71">
        <v>56.81</v>
      </c>
      <c r="E111" s="2">
        <v>19</v>
      </c>
      <c r="F111" s="2" t="s">
        <v>98</v>
      </c>
      <c r="G111" s="72">
        <v>3.0000000000000001E-3</v>
      </c>
      <c r="H111" s="2">
        <v>41.49</v>
      </c>
    </row>
    <row r="112" spans="1:8" s="2" customFormat="1" x14ac:dyDescent="0.25">
      <c r="A112" s="2">
        <f t="shared" si="1"/>
        <v>111</v>
      </c>
      <c r="B112" s="2" t="s">
        <v>125</v>
      </c>
      <c r="C112" s="2" t="s">
        <v>126</v>
      </c>
      <c r="D112" s="71">
        <v>0.74</v>
      </c>
      <c r="E112" s="2">
        <v>20</v>
      </c>
      <c r="F112" s="2" t="s">
        <v>127</v>
      </c>
      <c r="G112" s="72"/>
    </row>
    <row r="113" spans="1:8" s="2" customFormat="1" x14ac:dyDescent="0.25">
      <c r="A113" s="2">
        <f t="shared" si="1"/>
        <v>112</v>
      </c>
      <c r="B113" s="2" t="s">
        <v>128</v>
      </c>
      <c r="C113" s="2" t="s">
        <v>129</v>
      </c>
      <c r="D113" s="71">
        <v>1.1200000000000001</v>
      </c>
      <c r="E113" s="2">
        <v>20</v>
      </c>
      <c r="F113" s="2" t="s">
        <v>127</v>
      </c>
      <c r="G113" s="72"/>
    </row>
    <row r="114" spans="1:8" s="2" customFormat="1" x14ac:dyDescent="0.25">
      <c r="A114" s="2">
        <f t="shared" si="1"/>
        <v>113</v>
      </c>
      <c r="B114" s="2" t="s">
        <v>130</v>
      </c>
      <c r="C114" s="2" t="s">
        <v>131</v>
      </c>
      <c r="D114" s="71">
        <v>1.66</v>
      </c>
      <c r="E114" s="2">
        <v>20</v>
      </c>
      <c r="F114" s="2" t="s">
        <v>127</v>
      </c>
      <c r="G114" s="72"/>
    </row>
    <row r="115" spans="1:8" s="2" customFormat="1" x14ac:dyDescent="0.25">
      <c r="A115" s="2">
        <f t="shared" si="1"/>
        <v>114</v>
      </c>
      <c r="B115" s="2" t="s">
        <v>132</v>
      </c>
      <c r="C115" s="2" t="s">
        <v>133</v>
      </c>
      <c r="D115" s="71">
        <v>2</v>
      </c>
      <c r="E115" s="2">
        <v>20</v>
      </c>
      <c r="F115" s="2" t="s">
        <v>127</v>
      </c>
      <c r="G115" s="72"/>
    </row>
    <row r="116" spans="1:8" s="2" customFormat="1" x14ac:dyDescent="0.25">
      <c r="A116" s="2">
        <f t="shared" si="1"/>
        <v>115</v>
      </c>
      <c r="B116" s="2" t="s">
        <v>134</v>
      </c>
      <c r="C116" s="2" t="s">
        <v>135</v>
      </c>
      <c r="D116" s="71">
        <v>2.46</v>
      </c>
      <c r="E116" s="2">
        <v>20</v>
      </c>
      <c r="F116" s="2" t="s">
        <v>127</v>
      </c>
      <c r="G116" s="72"/>
    </row>
    <row r="117" spans="1:8" s="2" customFormat="1" x14ac:dyDescent="0.25">
      <c r="A117" s="2">
        <f t="shared" si="1"/>
        <v>116</v>
      </c>
      <c r="B117" s="2" t="s">
        <v>136</v>
      </c>
      <c r="C117" s="2" t="s">
        <v>137</v>
      </c>
      <c r="D117" s="71">
        <v>39.83</v>
      </c>
      <c r="E117" s="2">
        <v>20</v>
      </c>
      <c r="F117" s="2" t="s">
        <v>127</v>
      </c>
      <c r="G117" s="72">
        <v>2.8E-3</v>
      </c>
    </row>
    <row r="118" spans="1:8" s="2" customFormat="1" x14ac:dyDescent="0.25">
      <c r="A118" s="2">
        <f t="shared" si="1"/>
        <v>117</v>
      </c>
      <c r="B118" s="2" t="s">
        <v>138</v>
      </c>
      <c r="C118" s="2" t="s">
        <v>139</v>
      </c>
      <c r="D118" s="71">
        <v>0.39</v>
      </c>
      <c r="E118" s="2">
        <v>21</v>
      </c>
      <c r="F118" s="2" t="s">
        <v>140</v>
      </c>
      <c r="G118" s="72"/>
    </row>
    <row r="119" spans="1:8" s="2" customFormat="1" x14ac:dyDescent="0.25">
      <c r="A119" s="2">
        <f t="shared" si="1"/>
        <v>118</v>
      </c>
      <c r="B119" s="2" t="s">
        <v>141</v>
      </c>
      <c r="C119" s="2" t="s">
        <v>142</v>
      </c>
      <c r="D119" s="71">
        <v>0.67</v>
      </c>
      <c r="E119" s="2">
        <v>21</v>
      </c>
      <c r="F119" s="2" t="s">
        <v>140</v>
      </c>
      <c r="G119" s="72"/>
    </row>
    <row r="120" spans="1:8" s="2" customFormat="1" x14ac:dyDescent="0.25">
      <c r="A120" s="2">
        <f t="shared" si="1"/>
        <v>119</v>
      </c>
      <c r="B120" s="2" t="s">
        <v>143</v>
      </c>
      <c r="C120" s="2" t="s">
        <v>144</v>
      </c>
      <c r="D120" s="71">
        <v>1.0900000000000001</v>
      </c>
      <c r="E120" s="2">
        <v>21</v>
      </c>
      <c r="F120" s="2" t="s">
        <v>140</v>
      </c>
      <c r="G120" s="72"/>
    </row>
    <row r="121" spans="1:8" s="2" customFormat="1" x14ac:dyDescent="0.25">
      <c r="A121" s="2">
        <f t="shared" si="1"/>
        <v>120</v>
      </c>
      <c r="B121" s="2" t="s">
        <v>145</v>
      </c>
      <c r="C121" s="2" t="s">
        <v>146</v>
      </c>
      <c r="D121" s="71">
        <v>1.62</v>
      </c>
      <c r="E121" s="2">
        <v>21</v>
      </c>
      <c r="F121" s="2" t="s">
        <v>140</v>
      </c>
      <c r="G121" s="72"/>
    </row>
    <row r="122" spans="1:8" s="2" customFormat="1" x14ac:dyDescent="0.25">
      <c r="A122" s="2">
        <f t="shared" si="1"/>
        <v>121</v>
      </c>
      <c r="B122" s="2" t="s">
        <v>147</v>
      </c>
      <c r="C122" s="2" t="s">
        <v>148</v>
      </c>
      <c r="D122" s="71">
        <v>2.0099999999999998</v>
      </c>
      <c r="E122" s="2">
        <v>21</v>
      </c>
      <c r="F122" s="2" t="s">
        <v>140</v>
      </c>
      <c r="G122" s="72"/>
    </row>
    <row r="123" spans="1:8" s="2" customFormat="1" x14ac:dyDescent="0.25">
      <c r="A123" s="2">
        <f t="shared" si="1"/>
        <v>122</v>
      </c>
      <c r="B123" s="2" t="s">
        <v>149</v>
      </c>
      <c r="C123" s="2" t="s">
        <v>150</v>
      </c>
      <c r="D123" s="71">
        <v>3.5</v>
      </c>
      <c r="E123" s="2">
        <v>21</v>
      </c>
      <c r="F123" s="2" t="s">
        <v>140</v>
      </c>
      <c r="G123" s="72"/>
    </row>
    <row r="124" spans="1:8" s="2" customFormat="1" x14ac:dyDescent="0.25">
      <c r="A124" s="2">
        <f t="shared" si="1"/>
        <v>123</v>
      </c>
      <c r="B124" s="2" t="s">
        <v>389</v>
      </c>
      <c r="C124" s="2" t="s">
        <v>390</v>
      </c>
      <c r="D124" s="71">
        <v>2.04</v>
      </c>
      <c r="E124" s="2">
        <v>21</v>
      </c>
      <c r="F124" s="2" t="s">
        <v>140</v>
      </c>
      <c r="G124" s="72">
        <v>0.1032</v>
      </c>
      <c r="H124" s="2">
        <v>1.77</v>
      </c>
    </row>
    <row r="125" spans="1:8" s="2" customFormat="1" x14ac:dyDescent="0.25">
      <c r="A125" s="2">
        <f t="shared" si="1"/>
        <v>124</v>
      </c>
      <c r="B125" s="2" t="s">
        <v>604</v>
      </c>
      <c r="C125" s="2" t="s">
        <v>605</v>
      </c>
      <c r="D125" s="71">
        <v>2.93</v>
      </c>
      <c r="E125" s="2">
        <v>21</v>
      </c>
      <c r="F125" s="2" t="s">
        <v>140</v>
      </c>
      <c r="G125" s="72">
        <v>7.2400000000000006E-2</v>
      </c>
      <c r="H125" s="2">
        <v>2.56</v>
      </c>
    </row>
    <row r="126" spans="1:8" s="2" customFormat="1" x14ac:dyDescent="0.25">
      <c r="A126" s="2">
        <f t="shared" si="1"/>
        <v>125</v>
      </c>
      <c r="B126" s="2" t="s">
        <v>151</v>
      </c>
      <c r="C126" s="2" t="s">
        <v>152</v>
      </c>
      <c r="D126" s="71">
        <v>2.31</v>
      </c>
      <c r="E126" s="2">
        <v>22</v>
      </c>
      <c r="F126" s="2" t="s">
        <v>153</v>
      </c>
      <c r="G126" s="72"/>
    </row>
    <row r="127" spans="1:8" s="2" customFormat="1" x14ac:dyDescent="0.25">
      <c r="A127" s="2">
        <f t="shared" si="1"/>
        <v>126</v>
      </c>
      <c r="B127" s="2" t="s">
        <v>154</v>
      </c>
      <c r="C127" s="2" t="s">
        <v>155</v>
      </c>
      <c r="D127" s="71">
        <v>0.89</v>
      </c>
      <c r="E127" s="2">
        <v>22</v>
      </c>
      <c r="F127" s="2" t="s">
        <v>153</v>
      </c>
      <c r="G127" s="72"/>
    </row>
    <row r="128" spans="1:8" s="2" customFormat="1" x14ac:dyDescent="0.25">
      <c r="A128" s="2">
        <f t="shared" si="1"/>
        <v>127</v>
      </c>
      <c r="B128" s="2" t="s">
        <v>156</v>
      </c>
      <c r="C128" s="2" t="s">
        <v>157</v>
      </c>
      <c r="D128" s="71">
        <v>0.9</v>
      </c>
      <c r="E128" s="2">
        <v>23</v>
      </c>
      <c r="F128" s="2" t="s">
        <v>158</v>
      </c>
      <c r="G128" s="72"/>
    </row>
    <row r="129" spans="1:7" s="2" customFormat="1" x14ac:dyDescent="0.25">
      <c r="A129" s="2">
        <f t="shared" si="1"/>
        <v>128</v>
      </c>
      <c r="B129" s="2" t="s">
        <v>159</v>
      </c>
      <c r="C129" s="2" t="s">
        <v>160</v>
      </c>
      <c r="D129" s="71">
        <v>1.46</v>
      </c>
      <c r="E129" s="2">
        <v>24</v>
      </c>
      <c r="F129" s="2" t="s">
        <v>161</v>
      </c>
      <c r="G129" s="72"/>
    </row>
    <row r="130" spans="1:7" s="2" customFormat="1" x14ac:dyDescent="0.25">
      <c r="A130" s="2">
        <f t="shared" si="1"/>
        <v>129</v>
      </c>
      <c r="B130" s="2" t="s">
        <v>162</v>
      </c>
      <c r="C130" s="2" t="s">
        <v>296</v>
      </c>
      <c r="D130" s="71">
        <v>1.84</v>
      </c>
      <c r="E130" s="2">
        <v>25</v>
      </c>
      <c r="F130" s="2" t="s">
        <v>163</v>
      </c>
      <c r="G130" s="72"/>
    </row>
    <row r="131" spans="1:7" s="2" customFormat="1" x14ac:dyDescent="0.25">
      <c r="A131" s="2">
        <f t="shared" si="1"/>
        <v>130</v>
      </c>
      <c r="B131" s="2" t="s">
        <v>164</v>
      </c>
      <c r="C131" s="2" t="s">
        <v>165</v>
      </c>
      <c r="D131" s="71">
        <v>2.1800000000000002</v>
      </c>
      <c r="E131" s="2">
        <v>25</v>
      </c>
      <c r="F131" s="2" t="s">
        <v>163</v>
      </c>
      <c r="G131" s="72"/>
    </row>
    <row r="132" spans="1:7" s="2" customFormat="1" x14ac:dyDescent="0.25">
      <c r="A132" s="2">
        <f t="shared" ref="A132:A195" si="2">1+A131</f>
        <v>131</v>
      </c>
      <c r="B132" s="2" t="s">
        <v>166</v>
      </c>
      <c r="C132" s="2" t="s">
        <v>167</v>
      </c>
      <c r="D132" s="71">
        <v>4.3099999999999996</v>
      </c>
      <c r="E132" s="2">
        <v>25</v>
      </c>
      <c r="F132" s="2" t="s">
        <v>163</v>
      </c>
      <c r="G132" s="72"/>
    </row>
    <row r="133" spans="1:7" s="2" customFormat="1" x14ac:dyDescent="0.25">
      <c r="A133" s="2">
        <f t="shared" si="2"/>
        <v>132</v>
      </c>
      <c r="B133" s="2" t="s">
        <v>168</v>
      </c>
      <c r="C133" s="2" t="s">
        <v>169</v>
      </c>
      <c r="D133" s="71">
        <v>0.98</v>
      </c>
      <c r="E133" s="2">
        <v>26</v>
      </c>
      <c r="F133" s="2" t="s">
        <v>170</v>
      </c>
      <c r="G133" s="72"/>
    </row>
    <row r="134" spans="1:7" s="2" customFormat="1" x14ac:dyDescent="0.25">
      <c r="A134" s="2">
        <f t="shared" si="2"/>
        <v>133</v>
      </c>
      <c r="B134" s="2" t="s">
        <v>171</v>
      </c>
      <c r="C134" s="2" t="s">
        <v>172</v>
      </c>
      <c r="D134" s="71">
        <v>0.74</v>
      </c>
      <c r="E134" s="2">
        <v>27</v>
      </c>
      <c r="F134" s="2" t="s">
        <v>173</v>
      </c>
      <c r="G134" s="72"/>
    </row>
    <row r="135" spans="1:7" s="2" customFormat="1" x14ac:dyDescent="0.25">
      <c r="A135" s="2">
        <f t="shared" si="2"/>
        <v>134</v>
      </c>
      <c r="B135" s="2" t="s">
        <v>174</v>
      </c>
      <c r="C135" s="2" t="s">
        <v>175</v>
      </c>
      <c r="D135" s="71">
        <v>1.32</v>
      </c>
      <c r="E135" s="2">
        <v>28</v>
      </c>
      <c r="F135" s="2" t="s">
        <v>176</v>
      </c>
      <c r="G135" s="72"/>
    </row>
    <row r="136" spans="1:7" s="2" customFormat="1" x14ac:dyDescent="0.25">
      <c r="A136" s="2">
        <f t="shared" si="2"/>
        <v>135</v>
      </c>
      <c r="B136" s="2" t="s">
        <v>177</v>
      </c>
      <c r="C136" s="2" t="s">
        <v>178</v>
      </c>
      <c r="D136" s="71">
        <v>1.44</v>
      </c>
      <c r="E136" s="2">
        <v>29</v>
      </c>
      <c r="F136" s="2" t="s">
        <v>179</v>
      </c>
      <c r="G136" s="72"/>
    </row>
    <row r="137" spans="1:7" s="2" customFormat="1" x14ac:dyDescent="0.25">
      <c r="A137" s="2">
        <f t="shared" si="2"/>
        <v>136</v>
      </c>
      <c r="B137" s="2" t="s">
        <v>180</v>
      </c>
      <c r="C137" s="2" t="s">
        <v>181</v>
      </c>
      <c r="D137" s="71">
        <v>1.69</v>
      </c>
      <c r="E137" s="2">
        <v>29</v>
      </c>
      <c r="F137" s="2" t="s">
        <v>179</v>
      </c>
      <c r="G137" s="72"/>
    </row>
    <row r="138" spans="1:7" s="2" customFormat="1" x14ac:dyDescent="0.25">
      <c r="A138" s="2">
        <f t="shared" si="2"/>
        <v>137</v>
      </c>
      <c r="B138" s="2" t="s">
        <v>182</v>
      </c>
      <c r="C138" s="2" t="s">
        <v>183</v>
      </c>
      <c r="D138" s="71">
        <v>2.4900000000000002</v>
      </c>
      <c r="E138" s="2">
        <v>29</v>
      </c>
      <c r="F138" s="2" t="s">
        <v>179</v>
      </c>
      <c r="G138" s="72"/>
    </row>
    <row r="139" spans="1:7" s="2" customFormat="1" x14ac:dyDescent="0.25">
      <c r="A139" s="2">
        <f t="shared" si="2"/>
        <v>138</v>
      </c>
      <c r="B139" s="2" t="s">
        <v>184</v>
      </c>
      <c r="C139" s="2" t="s">
        <v>185</v>
      </c>
      <c r="D139" s="71">
        <v>1.05</v>
      </c>
      <c r="E139" s="2">
        <v>29</v>
      </c>
      <c r="F139" s="2" t="s">
        <v>179</v>
      </c>
      <c r="G139" s="72"/>
    </row>
    <row r="140" spans="1:7" s="2" customFormat="1" x14ac:dyDescent="0.25">
      <c r="A140" s="2">
        <f t="shared" si="2"/>
        <v>139</v>
      </c>
      <c r="B140" s="2" t="s">
        <v>186</v>
      </c>
      <c r="C140" s="2" t="s">
        <v>187</v>
      </c>
      <c r="D140" s="71">
        <v>0.8</v>
      </c>
      <c r="E140" s="2">
        <v>30</v>
      </c>
      <c r="F140" s="2" t="s">
        <v>188</v>
      </c>
      <c r="G140" s="72"/>
    </row>
    <row r="141" spans="1:7" s="2" customFormat="1" x14ac:dyDescent="0.25">
      <c r="A141" s="2">
        <f t="shared" si="2"/>
        <v>140</v>
      </c>
      <c r="B141" s="2" t="s">
        <v>189</v>
      </c>
      <c r="C141" s="2" t="s">
        <v>190</v>
      </c>
      <c r="D141" s="71">
        <v>2.1800000000000002</v>
      </c>
      <c r="E141" s="2">
        <v>30</v>
      </c>
      <c r="F141" s="2" t="s">
        <v>188</v>
      </c>
      <c r="G141" s="72"/>
    </row>
    <row r="142" spans="1:7" s="2" customFormat="1" x14ac:dyDescent="0.25">
      <c r="A142" s="2">
        <f t="shared" si="2"/>
        <v>141</v>
      </c>
      <c r="B142" s="2" t="s">
        <v>191</v>
      </c>
      <c r="C142" s="2" t="s">
        <v>192</v>
      </c>
      <c r="D142" s="71">
        <v>2.58</v>
      </c>
      <c r="E142" s="2">
        <v>30</v>
      </c>
      <c r="F142" s="2" t="s">
        <v>188</v>
      </c>
      <c r="G142" s="72"/>
    </row>
    <row r="143" spans="1:7" s="2" customFormat="1" x14ac:dyDescent="0.25">
      <c r="A143" s="2">
        <f t="shared" si="2"/>
        <v>142</v>
      </c>
      <c r="B143" s="2" t="s">
        <v>193</v>
      </c>
      <c r="C143" s="2" t="s">
        <v>194</v>
      </c>
      <c r="D143" s="71">
        <v>1.97</v>
      </c>
      <c r="E143" s="2">
        <v>30</v>
      </c>
      <c r="F143" s="2" t="s">
        <v>188</v>
      </c>
      <c r="G143" s="72"/>
    </row>
    <row r="144" spans="1:7" s="2" customFormat="1" x14ac:dyDescent="0.25">
      <c r="A144" s="2">
        <f t="shared" si="2"/>
        <v>143</v>
      </c>
      <c r="B144" s="2" t="s">
        <v>195</v>
      </c>
      <c r="C144" s="2" t="s">
        <v>196</v>
      </c>
      <c r="D144" s="71">
        <v>2.04</v>
      </c>
      <c r="E144" s="2">
        <v>30</v>
      </c>
      <c r="F144" s="2" t="s">
        <v>188</v>
      </c>
      <c r="G144" s="72"/>
    </row>
    <row r="145" spans="1:7" s="2" customFormat="1" x14ac:dyDescent="0.25">
      <c r="A145" s="2">
        <f t="shared" si="2"/>
        <v>144</v>
      </c>
      <c r="B145" s="2" t="s">
        <v>197</v>
      </c>
      <c r="C145" s="2" t="s">
        <v>198</v>
      </c>
      <c r="D145" s="71">
        <v>2.95</v>
      </c>
      <c r="E145" s="2">
        <v>30</v>
      </c>
      <c r="F145" s="2" t="s">
        <v>188</v>
      </c>
      <c r="G145" s="72"/>
    </row>
    <row r="146" spans="1:7" s="2" customFormat="1" x14ac:dyDescent="0.25">
      <c r="A146" s="2">
        <f t="shared" si="2"/>
        <v>145</v>
      </c>
      <c r="B146" s="2" t="s">
        <v>199</v>
      </c>
      <c r="C146" s="2" t="s">
        <v>200</v>
      </c>
      <c r="D146" s="71">
        <v>0.89</v>
      </c>
      <c r="E146" s="2">
        <v>31</v>
      </c>
      <c r="F146" s="2" t="s">
        <v>201</v>
      </c>
      <c r="G146" s="72"/>
    </row>
    <row r="147" spans="1:7" s="2" customFormat="1" x14ac:dyDescent="0.25">
      <c r="A147" s="2">
        <f t="shared" si="2"/>
        <v>146</v>
      </c>
      <c r="B147" s="2" t="s">
        <v>202</v>
      </c>
      <c r="C147" s="2" t="s">
        <v>203</v>
      </c>
      <c r="D147" s="71">
        <v>0.75</v>
      </c>
      <c r="E147" s="2">
        <v>31</v>
      </c>
      <c r="F147" s="2" t="s">
        <v>201</v>
      </c>
      <c r="G147" s="72"/>
    </row>
    <row r="148" spans="1:7" s="2" customFormat="1" x14ac:dyDescent="0.25">
      <c r="A148" s="2">
        <f t="shared" si="2"/>
        <v>147</v>
      </c>
      <c r="B148" s="2" t="s">
        <v>204</v>
      </c>
      <c r="C148" s="2" t="s">
        <v>205</v>
      </c>
      <c r="D148" s="71">
        <v>1</v>
      </c>
      <c r="E148" s="2">
        <v>31</v>
      </c>
      <c r="F148" s="2" t="s">
        <v>201</v>
      </c>
      <c r="G148" s="72"/>
    </row>
    <row r="149" spans="1:7" s="2" customFormat="1" x14ac:dyDescent="0.25">
      <c r="A149" s="2">
        <f t="shared" si="2"/>
        <v>148</v>
      </c>
      <c r="B149" s="2" t="s">
        <v>206</v>
      </c>
      <c r="C149" s="2" t="s">
        <v>207</v>
      </c>
      <c r="D149" s="71">
        <v>4.34</v>
      </c>
      <c r="E149" s="2">
        <v>31</v>
      </c>
      <c r="F149" s="2" t="s">
        <v>201</v>
      </c>
      <c r="G149" s="72"/>
    </row>
    <row r="150" spans="1:7" s="2" customFormat="1" x14ac:dyDescent="0.25">
      <c r="A150" s="2">
        <f t="shared" si="2"/>
        <v>149</v>
      </c>
      <c r="B150" s="2" t="s">
        <v>208</v>
      </c>
      <c r="C150" s="2" t="s">
        <v>209</v>
      </c>
      <c r="D150" s="71">
        <v>1.29</v>
      </c>
      <c r="E150" s="2">
        <v>31</v>
      </c>
      <c r="F150" s="2" t="s">
        <v>201</v>
      </c>
      <c r="G150" s="72"/>
    </row>
    <row r="151" spans="1:7" s="2" customFormat="1" x14ac:dyDescent="0.25">
      <c r="A151" s="2">
        <f t="shared" si="2"/>
        <v>150</v>
      </c>
      <c r="B151" s="2" t="s">
        <v>210</v>
      </c>
      <c r="C151" s="2" t="s">
        <v>211</v>
      </c>
      <c r="D151" s="71">
        <v>2.6</v>
      </c>
      <c r="E151" s="2">
        <v>31</v>
      </c>
      <c r="F151" s="2" t="s">
        <v>201</v>
      </c>
      <c r="G151" s="72"/>
    </row>
    <row r="152" spans="1:7" s="2" customFormat="1" x14ac:dyDescent="0.25">
      <c r="A152" s="2">
        <f t="shared" si="2"/>
        <v>151</v>
      </c>
      <c r="B152" s="2" t="s">
        <v>212</v>
      </c>
      <c r="C152" s="2" t="s">
        <v>213</v>
      </c>
      <c r="D152" s="71">
        <v>2.11</v>
      </c>
      <c r="E152" s="2">
        <v>32</v>
      </c>
      <c r="F152" s="2" t="s">
        <v>214</v>
      </c>
      <c r="G152" s="72"/>
    </row>
    <row r="153" spans="1:7" s="2" customFormat="1" x14ac:dyDescent="0.25">
      <c r="A153" s="2">
        <f t="shared" si="2"/>
        <v>152</v>
      </c>
      <c r="B153" s="2" t="s">
        <v>215</v>
      </c>
      <c r="C153" s="2" t="s">
        <v>216</v>
      </c>
      <c r="D153" s="71">
        <v>3.55</v>
      </c>
      <c r="E153" s="2">
        <v>32</v>
      </c>
      <c r="F153" s="2" t="s">
        <v>214</v>
      </c>
      <c r="G153" s="72"/>
    </row>
    <row r="154" spans="1:7" s="2" customFormat="1" x14ac:dyDescent="0.25">
      <c r="A154" s="2">
        <f t="shared" si="2"/>
        <v>153</v>
      </c>
      <c r="B154" s="2" t="s">
        <v>217</v>
      </c>
      <c r="C154" s="2" t="s">
        <v>218</v>
      </c>
      <c r="D154" s="71">
        <v>1.57</v>
      </c>
      <c r="E154" s="2">
        <v>32</v>
      </c>
      <c r="F154" s="2" t="s">
        <v>214</v>
      </c>
      <c r="G154" s="72"/>
    </row>
    <row r="155" spans="1:7" s="2" customFormat="1" x14ac:dyDescent="0.25">
      <c r="A155" s="2">
        <f t="shared" si="2"/>
        <v>154</v>
      </c>
      <c r="B155" s="2" t="s">
        <v>219</v>
      </c>
      <c r="C155" s="2" t="s">
        <v>220</v>
      </c>
      <c r="D155" s="71">
        <v>2.2599999999999998</v>
      </c>
      <c r="E155" s="2">
        <v>32</v>
      </c>
      <c r="F155" s="2" t="s">
        <v>214</v>
      </c>
      <c r="G155" s="72"/>
    </row>
    <row r="156" spans="1:7" s="2" customFormat="1" x14ac:dyDescent="0.25">
      <c r="A156" s="2">
        <f t="shared" si="2"/>
        <v>155</v>
      </c>
      <c r="B156" s="2" t="s">
        <v>221</v>
      </c>
      <c r="C156" s="2" t="s">
        <v>222</v>
      </c>
      <c r="D156" s="71">
        <v>3.24</v>
      </c>
      <c r="E156" s="2">
        <v>32</v>
      </c>
      <c r="F156" s="2" t="s">
        <v>214</v>
      </c>
      <c r="G156" s="72"/>
    </row>
    <row r="157" spans="1:7" s="2" customFormat="1" x14ac:dyDescent="0.25">
      <c r="A157" s="2">
        <f t="shared" si="2"/>
        <v>156</v>
      </c>
      <c r="B157" s="2" t="s">
        <v>223</v>
      </c>
      <c r="C157" s="2" t="s">
        <v>224</v>
      </c>
      <c r="D157" s="71">
        <v>1.7</v>
      </c>
      <c r="E157" s="2">
        <v>32</v>
      </c>
      <c r="F157" s="2" t="s">
        <v>214</v>
      </c>
      <c r="G157" s="72"/>
    </row>
    <row r="158" spans="1:7" s="2" customFormat="1" x14ac:dyDescent="0.25">
      <c r="A158" s="2">
        <f t="shared" si="2"/>
        <v>157</v>
      </c>
      <c r="B158" s="2" t="s">
        <v>225</v>
      </c>
      <c r="C158" s="2" t="s">
        <v>226</v>
      </c>
      <c r="D158" s="71">
        <v>2.06</v>
      </c>
      <c r="E158" s="2">
        <v>32</v>
      </c>
      <c r="F158" s="2" t="s">
        <v>214</v>
      </c>
      <c r="G158" s="72"/>
    </row>
    <row r="159" spans="1:7" s="2" customFormat="1" x14ac:dyDescent="0.25">
      <c r="A159" s="2">
        <f t="shared" si="2"/>
        <v>158</v>
      </c>
      <c r="B159" s="2" t="s">
        <v>227</v>
      </c>
      <c r="C159" s="2" t="s">
        <v>228</v>
      </c>
      <c r="D159" s="71">
        <v>2.17</v>
      </c>
      <c r="E159" s="2">
        <v>32</v>
      </c>
      <c r="F159" s="2" t="s">
        <v>214</v>
      </c>
      <c r="G159" s="72"/>
    </row>
    <row r="160" spans="1:7" s="2" customFormat="1" x14ac:dyDescent="0.25">
      <c r="A160" s="2">
        <f t="shared" si="2"/>
        <v>159</v>
      </c>
      <c r="B160" s="2" t="s">
        <v>229</v>
      </c>
      <c r="C160" s="2" t="s">
        <v>230</v>
      </c>
      <c r="D160" s="71">
        <v>1.1000000000000001</v>
      </c>
      <c r="E160" s="2">
        <v>33</v>
      </c>
      <c r="F160" s="2" t="s">
        <v>231</v>
      </c>
      <c r="G160" s="72"/>
    </row>
    <row r="161" spans="1:8" s="2" customFormat="1" x14ac:dyDescent="0.25">
      <c r="A161" s="2">
        <f t="shared" si="2"/>
        <v>160</v>
      </c>
      <c r="B161" s="2" t="s">
        <v>232</v>
      </c>
      <c r="C161" s="2" t="s">
        <v>233</v>
      </c>
      <c r="D161" s="71">
        <v>0.88</v>
      </c>
      <c r="E161" s="2">
        <v>34</v>
      </c>
      <c r="F161" s="2" t="s">
        <v>234</v>
      </c>
      <c r="G161" s="72"/>
    </row>
    <row r="162" spans="1:8" s="2" customFormat="1" x14ac:dyDescent="0.25">
      <c r="A162" s="2">
        <f t="shared" si="2"/>
        <v>161</v>
      </c>
      <c r="B162" s="2" t="s">
        <v>235</v>
      </c>
      <c r="C162" s="2" t="s">
        <v>236</v>
      </c>
      <c r="D162" s="71">
        <v>0.92</v>
      </c>
      <c r="E162" s="2">
        <v>34</v>
      </c>
      <c r="F162" s="2" t="s">
        <v>234</v>
      </c>
      <c r="G162" s="72"/>
    </row>
    <row r="163" spans="1:8" s="2" customFormat="1" x14ac:dyDescent="0.25">
      <c r="A163" s="2">
        <f t="shared" si="2"/>
        <v>162</v>
      </c>
      <c r="B163" s="2" t="s">
        <v>237</v>
      </c>
      <c r="C163" s="2" t="s">
        <v>238</v>
      </c>
      <c r="D163" s="71">
        <v>1.56</v>
      </c>
      <c r="E163" s="2">
        <v>34</v>
      </c>
      <c r="F163" s="2" t="s">
        <v>234</v>
      </c>
      <c r="G163" s="72"/>
    </row>
    <row r="164" spans="1:8" s="2" customFormat="1" x14ac:dyDescent="0.25">
      <c r="A164" s="2">
        <f t="shared" si="2"/>
        <v>163</v>
      </c>
      <c r="B164" s="2" t="s">
        <v>239</v>
      </c>
      <c r="C164" s="2" t="s">
        <v>240</v>
      </c>
      <c r="D164" s="71">
        <v>1.08</v>
      </c>
      <c r="E164" s="2">
        <v>35</v>
      </c>
      <c r="F164" s="2" t="s">
        <v>241</v>
      </c>
      <c r="G164" s="72"/>
    </row>
    <row r="165" spans="1:8" s="2" customFormat="1" x14ac:dyDescent="0.25">
      <c r="A165" s="2">
        <f t="shared" si="2"/>
        <v>164</v>
      </c>
      <c r="B165" s="2" t="s">
        <v>242</v>
      </c>
      <c r="C165" s="2" t="s">
        <v>243</v>
      </c>
      <c r="D165" s="71">
        <v>1.41</v>
      </c>
      <c r="E165" s="2">
        <v>35</v>
      </c>
      <c r="F165" s="2" t="s">
        <v>241</v>
      </c>
      <c r="G165" s="72"/>
    </row>
    <row r="166" spans="1:8" s="2" customFormat="1" x14ac:dyDescent="0.25">
      <c r="A166" s="2">
        <f t="shared" si="2"/>
        <v>165</v>
      </c>
      <c r="B166" s="2" t="s">
        <v>244</v>
      </c>
      <c r="C166" s="2" t="s">
        <v>245</v>
      </c>
      <c r="D166" s="71">
        <v>2.58</v>
      </c>
      <c r="E166" s="2">
        <v>35</v>
      </c>
      <c r="F166" s="2" t="s">
        <v>241</v>
      </c>
      <c r="G166" s="72"/>
    </row>
    <row r="167" spans="1:8" s="2" customFormat="1" x14ac:dyDescent="0.25">
      <c r="A167" s="2">
        <f t="shared" si="2"/>
        <v>166</v>
      </c>
      <c r="B167" s="2" t="s">
        <v>246</v>
      </c>
      <c r="C167" s="2" t="s">
        <v>247</v>
      </c>
      <c r="D167" s="71">
        <v>12.27</v>
      </c>
      <c r="E167" s="2">
        <v>35</v>
      </c>
      <c r="F167" s="2" t="s">
        <v>241</v>
      </c>
      <c r="G167" s="72"/>
    </row>
    <row r="168" spans="1:8" s="2" customFormat="1" x14ac:dyDescent="0.25">
      <c r="A168" s="2">
        <f t="shared" si="2"/>
        <v>167</v>
      </c>
      <c r="B168" s="2" t="s">
        <v>248</v>
      </c>
      <c r="C168" s="2" t="s">
        <v>249</v>
      </c>
      <c r="D168" s="71">
        <v>7.86</v>
      </c>
      <c r="E168" s="2">
        <v>36</v>
      </c>
      <c r="F168" s="2" t="s">
        <v>250</v>
      </c>
      <c r="G168" s="72"/>
    </row>
    <row r="169" spans="1:8" s="2" customFormat="1" x14ac:dyDescent="0.25">
      <c r="A169" s="2">
        <f t="shared" si="2"/>
        <v>168</v>
      </c>
      <c r="B169" s="2" t="s">
        <v>251</v>
      </c>
      <c r="C169" s="2" t="s">
        <v>252</v>
      </c>
      <c r="D169" s="71">
        <v>0.56000000000000005</v>
      </c>
      <c r="E169" s="2">
        <v>36</v>
      </c>
      <c r="F169" s="2" t="s">
        <v>250</v>
      </c>
      <c r="G169" s="72"/>
    </row>
    <row r="170" spans="1:8" s="2" customFormat="1" x14ac:dyDescent="0.25">
      <c r="A170" s="2">
        <f t="shared" si="2"/>
        <v>169</v>
      </c>
      <c r="B170" s="2" t="s">
        <v>253</v>
      </c>
      <c r="C170" s="2" t="s">
        <v>254</v>
      </c>
      <c r="D170" s="71">
        <v>0.46</v>
      </c>
      <c r="E170" s="2">
        <v>36</v>
      </c>
      <c r="F170" s="2" t="s">
        <v>250</v>
      </c>
      <c r="G170" s="72"/>
    </row>
    <row r="171" spans="1:8" s="2" customFormat="1" x14ac:dyDescent="0.25">
      <c r="A171" s="2">
        <f t="shared" si="2"/>
        <v>170</v>
      </c>
      <c r="B171" s="2" t="s">
        <v>255</v>
      </c>
      <c r="C171" s="2" t="s">
        <v>256</v>
      </c>
      <c r="D171" s="71">
        <v>7.4</v>
      </c>
      <c r="E171" s="2">
        <v>36</v>
      </c>
      <c r="F171" s="2" t="s">
        <v>250</v>
      </c>
      <c r="G171" s="72"/>
    </row>
    <row r="172" spans="1:8" s="2" customFormat="1" x14ac:dyDescent="0.25">
      <c r="A172" s="2">
        <f t="shared" si="2"/>
        <v>171</v>
      </c>
      <c r="B172" s="2" t="s">
        <v>257</v>
      </c>
      <c r="C172" s="2" t="s">
        <v>258</v>
      </c>
      <c r="D172" s="71">
        <v>0.4</v>
      </c>
      <c r="E172" s="2">
        <v>36</v>
      </c>
      <c r="F172" s="2" t="s">
        <v>250</v>
      </c>
      <c r="G172" s="72"/>
    </row>
    <row r="173" spans="1:8" s="2" customFormat="1" x14ac:dyDescent="0.25">
      <c r="A173" s="2">
        <f t="shared" si="2"/>
        <v>172</v>
      </c>
      <c r="B173" s="2" t="s">
        <v>391</v>
      </c>
      <c r="C173" s="2" t="s">
        <v>392</v>
      </c>
      <c r="D173" s="71">
        <v>2.5</v>
      </c>
      <c r="E173" s="2">
        <v>36</v>
      </c>
      <c r="F173" s="2" t="s">
        <v>250</v>
      </c>
      <c r="G173" s="72">
        <v>1.09E-2</v>
      </c>
    </row>
    <row r="174" spans="1:8" s="2" customFormat="1" x14ac:dyDescent="0.25">
      <c r="A174" s="2">
        <f t="shared" si="2"/>
        <v>173</v>
      </c>
      <c r="B174" s="2" t="s">
        <v>393</v>
      </c>
      <c r="C174" s="2" t="s">
        <v>394</v>
      </c>
      <c r="D174" s="71">
        <v>5.36</v>
      </c>
      <c r="E174" s="2">
        <v>36</v>
      </c>
      <c r="F174" s="2" t="s">
        <v>250</v>
      </c>
      <c r="G174" s="72">
        <v>5.1000000000000004E-3</v>
      </c>
    </row>
    <row r="175" spans="1:8" s="2" customFormat="1" x14ac:dyDescent="0.25">
      <c r="A175" s="2">
        <f t="shared" si="2"/>
        <v>174</v>
      </c>
      <c r="B175" s="2" t="s">
        <v>395</v>
      </c>
      <c r="C175" s="2" t="s">
        <v>463</v>
      </c>
      <c r="D175" s="71">
        <v>4.0599999999999996</v>
      </c>
      <c r="E175" s="2">
        <v>36</v>
      </c>
      <c r="F175" s="2" t="s">
        <v>250</v>
      </c>
      <c r="G175" s="72">
        <v>0.1794</v>
      </c>
    </row>
    <row r="176" spans="1:8" s="2" customFormat="1" x14ac:dyDescent="0.25">
      <c r="A176" s="2">
        <f t="shared" si="2"/>
        <v>175</v>
      </c>
      <c r="B176" s="2" t="s">
        <v>396</v>
      </c>
      <c r="C176" s="2" t="s">
        <v>379</v>
      </c>
      <c r="D176" s="71">
        <v>0.55000000000000004</v>
      </c>
      <c r="E176" s="2">
        <v>36</v>
      </c>
      <c r="F176" s="2" t="s">
        <v>250</v>
      </c>
      <c r="G176" s="72">
        <v>4.8800000000000003E-2</v>
      </c>
      <c r="H176" s="2">
        <v>0.3</v>
      </c>
    </row>
    <row r="177" spans="1:8" s="2" customFormat="1" x14ac:dyDescent="0.25">
      <c r="A177" s="2">
        <f t="shared" si="2"/>
        <v>176</v>
      </c>
      <c r="B177" s="2" t="s">
        <v>397</v>
      </c>
      <c r="C177" s="2" t="s">
        <v>380</v>
      </c>
      <c r="D177" s="71">
        <v>1.03</v>
      </c>
      <c r="E177" s="2">
        <v>36</v>
      </c>
      <c r="F177" s="2" t="s">
        <v>250</v>
      </c>
      <c r="G177" s="72">
        <v>2.6100000000000002E-2</v>
      </c>
      <c r="H177" s="2">
        <v>0.55000000000000004</v>
      </c>
    </row>
    <row r="178" spans="1:8" s="2" customFormat="1" x14ac:dyDescent="0.25">
      <c r="A178" s="2">
        <f t="shared" si="2"/>
        <v>177</v>
      </c>
      <c r="B178" s="2" t="s">
        <v>398</v>
      </c>
      <c r="C178" s="2" t="s">
        <v>381</v>
      </c>
      <c r="D178" s="71">
        <v>1.19</v>
      </c>
      <c r="E178" s="2">
        <v>36</v>
      </c>
      <c r="F178" s="2" t="s">
        <v>250</v>
      </c>
      <c r="G178" s="72">
        <v>2.23E-2</v>
      </c>
      <c r="H178" s="2">
        <v>0.96</v>
      </c>
    </row>
    <row r="179" spans="1:8" s="2" customFormat="1" x14ac:dyDescent="0.25">
      <c r="A179" s="2">
        <f t="shared" si="2"/>
        <v>178</v>
      </c>
      <c r="B179" s="2" t="s">
        <v>399</v>
      </c>
      <c r="C179" s="2" t="s">
        <v>400</v>
      </c>
      <c r="D179" s="71">
        <v>1.52</v>
      </c>
      <c r="E179" s="2">
        <v>36</v>
      </c>
      <c r="F179" s="2" t="s">
        <v>250</v>
      </c>
      <c r="G179" s="72">
        <v>2.0199999999999999E-2</v>
      </c>
      <c r="H179" s="2">
        <v>1.1599999999999999</v>
      </c>
    </row>
    <row r="180" spans="1:8" s="2" customFormat="1" x14ac:dyDescent="0.25">
      <c r="A180" s="2">
        <f t="shared" si="2"/>
        <v>179</v>
      </c>
      <c r="B180" s="2" t="s">
        <v>401</v>
      </c>
      <c r="C180" s="2" t="s">
        <v>402</v>
      </c>
      <c r="D180" s="71">
        <v>2.02</v>
      </c>
      <c r="E180" s="2">
        <v>36</v>
      </c>
      <c r="F180" s="2" t="s">
        <v>250</v>
      </c>
      <c r="G180" s="72">
        <v>1.32E-2</v>
      </c>
      <c r="H180" s="2">
        <v>1.5</v>
      </c>
    </row>
    <row r="181" spans="1:8" s="2" customFormat="1" x14ac:dyDescent="0.25">
      <c r="A181" s="2">
        <f t="shared" si="2"/>
        <v>180</v>
      </c>
      <c r="B181" s="2" t="s">
        <v>403</v>
      </c>
      <c r="C181" s="2" t="s">
        <v>404</v>
      </c>
      <c r="D181" s="71">
        <v>2.29</v>
      </c>
      <c r="E181" s="2">
        <v>36</v>
      </c>
      <c r="F181" s="2" t="s">
        <v>250</v>
      </c>
      <c r="G181" s="72">
        <v>1.21E-2</v>
      </c>
      <c r="H181" s="2">
        <v>1.88</v>
      </c>
    </row>
    <row r="182" spans="1:8" s="2" customFormat="1" x14ac:dyDescent="0.25">
      <c r="A182" s="2">
        <f t="shared" si="2"/>
        <v>181</v>
      </c>
      <c r="B182" s="2" t="s">
        <v>405</v>
      </c>
      <c r="C182" s="2" t="s">
        <v>406</v>
      </c>
      <c r="D182" s="71">
        <v>2.46</v>
      </c>
      <c r="E182" s="2">
        <v>36</v>
      </c>
      <c r="F182" s="2" t="s">
        <v>250</v>
      </c>
      <c r="G182" s="72">
        <v>4.2299999999999997E-2</v>
      </c>
      <c r="H182" s="2">
        <v>2.1</v>
      </c>
    </row>
    <row r="183" spans="1:8" s="2" customFormat="1" x14ac:dyDescent="0.25">
      <c r="A183" s="2">
        <f t="shared" si="2"/>
        <v>182</v>
      </c>
      <c r="B183" s="2" t="s">
        <v>407</v>
      </c>
      <c r="C183" s="2" t="s">
        <v>408</v>
      </c>
      <c r="D183" s="71">
        <v>2.76</v>
      </c>
      <c r="E183" s="2">
        <v>36</v>
      </c>
      <c r="F183" s="2" t="s">
        <v>250</v>
      </c>
      <c r="G183" s="72">
        <v>9.5999999999999992E-3</v>
      </c>
      <c r="H183" s="2">
        <v>2.21</v>
      </c>
    </row>
    <row r="184" spans="1:8" s="2" customFormat="1" x14ac:dyDescent="0.25">
      <c r="A184" s="2">
        <f t="shared" si="2"/>
        <v>183</v>
      </c>
      <c r="B184" s="2" t="s">
        <v>409</v>
      </c>
      <c r="C184" s="2" t="s">
        <v>410</v>
      </c>
      <c r="D184" s="71">
        <v>3.3</v>
      </c>
      <c r="E184" s="2">
        <v>36</v>
      </c>
      <c r="F184" s="2" t="s">
        <v>250</v>
      </c>
      <c r="G184" s="72">
        <v>6.13E-2</v>
      </c>
      <c r="H184" s="2">
        <v>2.41</v>
      </c>
    </row>
    <row r="185" spans="1:8" s="2" customFormat="1" x14ac:dyDescent="0.25">
      <c r="A185" s="2">
        <f t="shared" si="2"/>
        <v>184</v>
      </c>
      <c r="B185" s="2" t="s">
        <v>411</v>
      </c>
      <c r="C185" s="2" t="s">
        <v>412</v>
      </c>
      <c r="D185" s="71">
        <v>3.83</v>
      </c>
      <c r="E185" s="2">
        <v>36</v>
      </c>
      <c r="F185" s="2" t="s">
        <v>250</v>
      </c>
      <c r="G185" s="72">
        <v>5.6899999999999999E-2</v>
      </c>
      <c r="H185" s="2">
        <v>3.09</v>
      </c>
    </row>
    <row r="186" spans="1:8" s="2" customFormat="1" x14ac:dyDescent="0.25">
      <c r="A186" s="2">
        <f t="shared" si="2"/>
        <v>185</v>
      </c>
      <c r="B186" s="2" t="s">
        <v>413</v>
      </c>
      <c r="C186" s="2" t="s">
        <v>414</v>
      </c>
      <c r="D186" s="71">
        <v>4.47</v>
      </c>
      <c r="E186" s="2">
        <v>36</v>
      </c>
      <c r="F186" s="2" t="s">
        <v>250</v>
      </c>
      <c r="G186" s="72">
        <v>5.8999999999999999E-3</v>
      </c>
      <c r="H186" s="2">
        <v>3.73</v>
      </c>
    </row>
    <row r="187" spans="1:8" s="2" customFormat="1" x14ac:dyDescent="0.25">
      <c r="A187" s="2">
        <f t="shared" si="2"/>
        <v>186</v>
      </c>
      <c r="B187" s="2" t="s">
        <v>415</v>
      </c>
      <c r="C187" s="2" t="s">
        <v>416</v>
      </c>
      <c r="D187" s="71">
        <v>4.8099999999999996</v>
      </c>
      <c r="E187" s="2">
        <v>36</v>
      </c>
      <c r="F187" s="2" t="s">
        <v>250</v>
      </c>
      <c r="G187" s="72">
        <v>8.0999999999999996E-3</v>
      </c>
      <c r="H187" s="2">
        <v>4.24</v>
      </c>
    </row>
    <row r="188" spans="1:8" s="2" customFormat="1" x14ac:dyDescent="0.25">
      <c r="A188" s="2">
        <f t="shared" si="2"/>
        <v>187</v>
      </c>
      <c r="B188" s="2" t="s">
        <v>417</v>
      </c>
      <c r="C188" s="2" t="s">
        <v>418</v>
      </c>
      <c r="D188" s="71">
        <v>5.94</v>
      </c>
      <c r="E188" s="2">
        <v>36</v>
      </c>
      <c r="F188" s="2" t="s">
        <v>250</v>
      </c>
      <c r="G188" s="72">
        <v>8.2400000000000001E-2</v>
      </c>
      <c r="H188" s="2">
        <v>5.98</v>
      </c>
    </row>
    <row r="189" spans="1:8" s="2" customFormat="1" x14ac:dyDescent="0.25">
      <c r="A189" s="2">
        <f t="shared" si="2"/>
        <v>188</v>
      </c>
      <c r="B189" s="2" t="s">
        <v>419</v>
      </c>
      <c r="C189" s="2" t="s">
        <v>420</v>
      </c>
      <c r="D189" s="71">
        <v>6.42</v>
      </c>
      <c r="E189" s="2">
        <v>36</v>
      </c>
      <c r="F189" s="2" t="s">
        <v>250</v>
      </c>
      <c r="G189" s="72">
        <v>4.1000000000000003E-3</v>
      </c>
      <c r="H189" s="2">
        <v>7.45</v>
      </c>
    </row>
    <row r="190" spans="1:8" s="2" customFormat="1" x14ac:dyDescent="0.25">
      <c r="A190" s="2">
        <f t="shared" si="2"/>
        <v>189</v>
      </c>
      <c r="B190" s="2" t="s">
        <v>421</v>
      </c>
      <c r="C190" s="2" t="s">
        <v>422</v>
      </c>
      <c r="D190" s="71">
        <v>7.86</v>
      </c>
      <c r="E190" s="2">
        <v>36</v>
      </c>
      <c r="F190" s="2" t="s">
        <v>250</v>
      </c>
      <c r="G190" s="72">
        <v>2.8299999999999999E-2</v>
      </c>
      <c r="H190" s="2">
        <v>7.98</v>
      </c>
    </row>
    <row r="191" spans="1:8" s="2" customFormat="1" x14ac:dyDescent="0.25">
      <c r="A191" s="2">
        <f t="shared" si="2"/>
        <v>190</v>
      </c>
      <c r="B191" s="2" t="s">
        <v>423</v>
      </c>
      <c r="C191" s="2" t="s">
        <v>424</v>
      </c>
      <c r="D191" s="71">
        <v>10.34</v>
      </c>
      <c r="E191" s="2">
        <v>36</v>
      </c>
      <c r="F191" s="2" t="s">
        <v>250</v>
      </c>
      <c r="G191" s="72">
        <v>2.5999999999999999E-3</v>
      </c>
      <c r="H191" s="2">
        <v>9.4</v>
      </c>
    </row>
    <row r="192" spans="1:8" s="2" customFormat="1" x14ac:dyDescent="0.25">
      <c r="A192" s="2">
        <f t="shared" si="2"/>
        <v>191</v>
      </c>
      <c r="B192" s="2" t="s">
        <v>425</v>
      </c>
      <c r="C192" s="2" t="s">
        <v>426</v>
      </c>
      <c r="D192" s="71">
        <v>14.42</v>
      </c>
      <c r="E192" s="2">
        <v>36</v>
      </c>
      <c r="F192" s="2" t="s">
        <v>250</v>
      </c>
      <c r="G192" s="72">
        <v>3.7499999999999999E-2</v>
      </c>
      <c r="H192" s="2">
        <v>14.05</v>
      </c>
    </row>
    <row r="193" spans="1:8" s="2" customFormat="1" x14ac:dyDescent="0.25">
      <c r="A193" s="2">
        <f t="shared" si="2"/>
        <v>192</v>
      </c>
      <c r="B193" s="2" t="s">
        <v>427</v>
      </c>
      <c r="C193" s="2" t="s">
        <v>428</v>
      </c>
      <c r="D193" s="71">
        <v>31.89</v>
      </c>
      <c r="E193" s="2">
        <v>36</v>
      </c>
      <c r="F193" s="2" t="s">
        <v>250</v>
      </c>
      <c r="G193" s="72">
        <v>8.0000000000000004E-4</v>
      </c>
      <c r="H193" s="2">
        <v>28.24</v>
      </c>
    </row>
    <row r="194" spans="1:8" s="2" customFormat="1" x14ac:dyDescent="0.25">
      <c r="A194" s="2">
        <f t="shared" si="2"/>
        <v>193</v>
      </c>
      <c r="B194" s="2" t="s">
        <v>429</v>
      </c>
      <c r="C194" s="2" t="s">
        <v>430</v>
      </c>
      <c r="D194" s="71">
        <v>60.55</v>
      </c>
      <c r="E194" s="2">
        <v>36</v>
      </c>
      <c r="F194" s="2" t="s">
        <v>250</v>
      </c>
      <c r="G194" s="72">
        <v>4.0000000000000002E-4</v>
      </c>
      <c r="H194" s="2">
        <v>61.31</v>
      </c>
    </row>
    <row r="195" spans="1:8" s="2" customFormat="1" x14ac:dyDescent="0.25">
      <c r="A195" s="2">
        <f t="shared" si="2"/>
        <v>194</v>
      </c>
      <c r="B195" s="2" t="s">
        <v>431</v>
      </c>
      <c r="C195" s="2" t="s">
        <v>432</v>
      </c>
      <c r="D195" s="71">
        <v>132.97</v>
      </c>
      <c r="E195" s="2">
        <v>36</v>
      </c>
      <c r="F195" s="2" t="s">
        <v>250</v>
      </c>
      <c r="G195" s="72">
        <v>2.0000000000000001E-4</v>
      </c>
      <c r="H195" s="2">
        <v>126.25</v>
      </c>
    </row>
    <row r="196" spans="1:8" s="2" customFormat="1" x14ac:dyDescent="0.25">
      <c r="A196" s="2">
        <f t="shared" ref="A196:A215" si="3">1+A195</f>
        <v>195</v>
      </c>
      <c r="B196" s="2" t="s">
        <v>433</v>
      </c>
      <c r="C196" s="2" t="s">
        <v>434</v>
      </c>
      <c r="D196" s="71">
        <v>5.07</v>
      </c>
      <c r="E196" s="2">
        <v>36</v>
      </c>
      <c r="F196" s="2" t="s">
        <v>250</v>
      </c>
      <c r="G196" s="72"/>
    </row>
    <row r="197" spans="1:8" s="2" customFormat="1" x14ac:dyDescent="0.25">
      <c r="A197" s="2">
        <f t="shared" si="3"/>
        <v>196</v>
      </c>
      <c r="B197" s="2" t="s">
        <v>259</v>
      </c>
      <c r="C197" s="2" t="s">
        <v>260</v>
      </c>
      <c r="D197" s="71">
        <v>1.98</v>
      </c>
      <c r="E197" s="2">
        <v>37</v>
      </c>
      <c r="F197" s="2" t="s">
        <v>261</v>
      </c>
      <c r="G197" s="72"/>
    </row>
    <row r="198" spans="1:8" s="2" customFormat="1" x14ac:dyDescent="0.25">
      <c r="A198" s="2">
        <f t="shared" si="3"/>
        <v>197</v>
      </c>
      <c r="B198" s="2" t="s">
        <v>262</v>
      </c>
      <c r="C198" s="2" t="s">
        <v>263</v>
      </c>
      <c r="D198" s="71">
        <v>2.31</v>
      </c>
      <c r="E198" s="2">
        <v>37</v>
      </c>
      <c r="F198" s="2" t="s">
        <v>261</v>
      </c>
      <c r="G198" s="72"/>
    </row>
    <row r="199" spans="1:8" s="2" customFormat="1" x14ac:dyDescent="0.25">
      <c r="A199" s="2">
        <f t="shared" si="3"/>
        <v>198</v>
      </c>
      <c r="B199" s="2" t="s">
        <v>264</v>
      </c>
      <c r="C199" s="2" t="s">
        <v>265</v>
      </c>
      <c r="D199" s="71">
        <v>1.52</v>
      </c>
      <c r="E199" s="2">
        <v>37</v>
      </c>
      <c r="F199" s="2" t="s">
        <v>261</v>
      </c>
      <c r="G199" s="72"/>
    </row>
    <row r="200" spans="1:8" s="2" customFormat="1" x14ac:dyDescent="0.25">
      <c r="A200" s="2">
        <f t="shared" si="3"/>
        <v>199</v>
      </c>
      <c r="B200" s="2" t="s">
        <v>266</v>
      </c>
      <c r="C200" s="2" t="s">
        <v>267</v>
      </c>
      <c r="D200" s="71">
        <v>1.82</v>
      </c>
      <c r="E200" s="2">
        <v>37</v>
      </c>
      <c r="F200" s="2" t="s">
        <v>261</v>
      </c>
      <c r="G200" s="72"/>
    </row>
    <row r="201" spans="1:8" s="2" customFormat="1" x14ac:dyDescent="0.25">
      <c r="A201" s="2">
        <f t="shared" si="3"/>
        <v>200</v>
      </c>
      <c r="B201" s="2" t="s">
        <v>268</v>
      </c>
      <c r="C201" s="2" t="s">
        <v>269</v>
      </c>
      <c r="D201" s="71">
        <v>1.39</v>
      </c>
      <c r="E201" s="2">
        <v>37</v>
      </c>
      <c r="F201" s="2" t="s">
        <v>261</v>
      </c>
      <c r="G201" s="72"/>
    </row>
    <row r="202" spans="1:8" s="2" customFormat="1" x14ac:dyDescent="0.25">
      <c r="A202" s="2">
        <f t="shared" si="3"/>
        <v>201</v>
      </c>
      <c r="B202" s="2" t="s">
        <v>270</v>
      </c>
      <c r="C202" s="2" t="s">
        <v>271</v>
      </c>
      <c r="D202" s="71">
        <v>1.67</v>
      </c>
      <c r="E202" s="2">
        <v>37</v>
      </c>
      <c r="F202" s="2" t="s">
        <v>261</v>
      </c>
      <c r="G202" s="72"/>
    </row>
    <row r="203" spans="1:8" s="2" customFormat="1" x14ac:dyDescent="0.25">
      <c r="A203" s="2">
        <f t="shared" si="3"/>
        <v>202</v>
      </c>
      <c r="B203" s="2" t="s">
        <v>272</v>
      </c>
      <c r="C203" s="2" t="s">
        <v>273</v>
      </c>
      <c r="D203" s="71">
        <v>0.85</v>
      </c>
      <c r="E203" s="2">
        <v>37</v>
      </c>
      <c r="F203" s="2" t="s">
        <v>261</v>
      </c>
      <c r="G203" s="72"/>
    </row>
    <row r="204" spans="1:8" s="2" customFormat="1" x14ac:dyDescent="0.25">
      <c r="A204" s="2">
        <f t="shared" si="3"/>
        <v>203</v>
      </c>
      <c r="B204" s="2" t="s">
        <v>274</v>
      </c>
      <c r="C204" s="2" t="s">
        <v>275</v>
      </c>
      <c r="D204" s="71">
        <v>1.0900000000000001</v>
      </c>
      <c r="E204" s="2">
        <v>37</v>
      </c>
      <c r="F204" s="2" t="s">
        <v>261</v>
      </c>
      <c r="G204" s="72"/>
    </row>
    <row r="205" spans="1:8" s="2" customFormat="1" x14ac:dyDescent="0.25">
      <c r="A205" s="2">
        <f t="shared" si="3"/>
        <v>204</v>
      </c>
      <c r="B205" s="2" t="s">
        <v>276</v>
      </c>
      <c r="C205" s="2" t="s">
        <v>277</v>
      </c>
      <c r="D205" s="71">
        <v>1.5</v>
      </c>
      <c r="E205" s="2">
        <v>37</v>
      </c>
      <c r="F205" s="2" t="s">
        <v>261</v>
      </c>
      <c r="G205" s="72"/>
    </row>
    <row r="206" spans="1:8" s="2" customFormat="1" x14ac:dyDescent="0.25">
      <c r="A206" s="2">
        <f t="shared" si="3"/>
        <v>205</v>
      </c>
      <c r="B206" s="2" t="s">
        <v>278</v>
      </c>
      <c r="C206" s="2" t="s">
        <v>279</v>
      </c>
      <c r="D206" s="71">
        <v>1.8</v>
      </c>
      <c r="E206" s="2">
        <v>37</v>
      </c>
      <c r="F206" s="2" t="s">
        <v>261</v>
      </c>
      <c r="G206" s="72"/>
    </row>
    <row r="207" spans="1:8" s="2" customFormat="1" x14ac:dyDescent="0.25">
      <c r="A207" s="2">
        <f t="shared" si="3"/>
        <v>206</v>
      </c>
      <c r="B207" s="2" t="s">
        <v>280</v>
      </c>
      <c r="C207" s="2" t="s">
        <v>281</v>
      </c>
      <c r="D207" s="71">
        <v>2.75</v>
      </c>
      <c r="E207" s="2">
        <v>37</v>
      </c>
      <c r="F207" s="2" t="s">
        <v>261</v>
      </c>
      <c r="G207" s="72"/>
    </row>
    <row r="208" spans="1:8" s="2" customFormat="1" x14ac:dyDescent="0.25">
      <c r="A208" s="2">
        <f t="shared" si="3"/>
        <v>207</v>
      </c>
      <c r="B208" s="2" t="s">
        <v>282</v>
      </c>
      <c r="C208" s="2" t="s">
        <v>283</v>
      </c>
      <c r="D208" s="71">
        <v>2.35</v>
      </c>
      <c r="E208" s="2">
        <v>37</v>
      </c>
      <c r="F208" s="2" t="s">
        <v>261</v>
      </c>
      <c r="G208" s="72"/>
    </row>
    <row r="209" spans="1:7" s="2" customFormat="1" x14ac:dyDescent="0.25">
      <c r="A209" s="2">
        <f t="shared" si="3"/>
        <v>208</v>
      </c>
      <c r="B209" s="2" t="s">
        <v>348</v>
      </c>
      <c r="C209" s="2" t="s">
        <v>349</v>
      </c>
      <c r="D209" s="71">
        <v>1.76</v>
      </c>
      <c r="E209" s="2">
        <v>37</v>
      </c>
      <c r="F209" s="2" t="s">
        <v>261</v>
      </c>
      <c r="G209" s="72"/>
    </row>
    <row r="210" spans="1:7" s="2" customFormat="1" x14ac:dyDescent="0.25">
      <c r="A210" s="2">
        <f t="shared" si="3"/>
        <v>209</v>
      </c>
      <c r="B210" s="2" t="s">
        <v>350</v>
      </c>
      <c r="C210" s="2" t="s">
        <v>351</v>
      </c>
      <c r="D210" s="71">
        <v>1.51</v>
      </c>
      <c r="E210" s="2">
        <v>37</v>
      </c>
      <c r="F210" s="2" t="s">
        <v>261</v>
      </c>
      <c r="G210" s="72"/>
    </row>
    <row r="211" spans="1:7" s="2" customFormat="1" x14ac:dyDescent="0.25">
      <c r="A211" s="2">
        <f t="shared" si="3"/>
        <v>210</v>
      </c>
      <c r="B211" s="2" t="s">
        <v>352</v>
      </c>
      <c r="C211" s="2" t="s">
        <v>353</v>
      </c>
      <c r="D211" s="71">
        <v>1</v>
      </c>
      <c r="E211" s="2">
        <v>37</v>
      </c>
      <c r="F211" s="2" t="s">
        <v>261</v>
      </c>
      <c r="G211" s="72"/>
    </row>
    <row r="212" spans="1:7" s="2" customFormat="1" x14ac:dyDescent="0.25">
      <c r="A212" s="2">
        <f t="shared" si="3"/>
        <v>211</v>
      </c>
      <c r="B212" s="2" t="s">
        <v>354</v>
      </c>
      <c r="C212" s="2" t="s">
        <v>355</v>
      </c>
      <c r="D212" s="71">
        <v>1.4</v>
      </c>
      <c r="E212" s="2">
        <v>37</v>
      </c>
      <c r="F212" s="2" t="s">
        <v>261</v>
      </c>
      <c r="G212" s="72"/>
    </row>
    <row r="213" spans="1:7" s="47" customFormat="1" x14ac:dyDescent="0.25">
      <c r="A213" s="47">
        <f t="shared" si="3"/>
        <v>212</v>
      </c>
      <c r="B213" s="47" t="s">
        <v>606</v>
      </c>
      <c r="C213" s="47" t="s">
        <v>607</v>
      </c>
      <c r="D213" s="48">
        <v>3.71</v>
      </c>
      <c r="E213" s="47">
        <v>37</v>
      </c>
      <c r="F213" s="47" t="s">
        <v>261</v>
      </c>
      <c r="G213" s="49"/>
    </row>
    <row r="214" spans="1:7" s="47" customFormat="1" x14ac:dyDescent="0.25">
      <c r="A214" s="47">
        <f t="shared" si="3"/>
        <v>213</v>
      </c>
      <c r="B214" s="47" t="s">
        <v>608</v>
      </c>
      <c r="C214" s="47" t="s">
        <v>609</v>
      </c>
      <c r="D214" s="48">
        <v>2.91</v>
      </c>
      <c r="E214" s="47">
        <v>37</v>
      </c>
      <c r="F214" s="47" t="s">
        <v>261</v>
      </c>
      <c r="G214" s="49"/>
    </row>
    <row r="215" spans="1:7" s="47" customFormat="1" x14ac:dyDescent="0.25">
      <c r="A215" s="47">
        <f t="shared" si="3"/>
        <v>214</v>
      </c>
      <c r="B215" s="47" t="s">
        <v>610</v>
      </c>
      <c r="C215" s="47" t="s">
        <v>611</v>
      </c>
      <c r="D215" s="48">
        <v>3.4</v>
      </c>
      <c r="E215" s="47">
        <v>37</v>
      </c>
      <c r="F215" s="47" t="s">
        <v>261</v>
      </c>
      <c r="G215" s="49"/>
    </row>
    <row r="216" spans="1:7" s="2" customFormat="1" x14ac:dyDescent="0.25">
      <c r="G216" s="72"/>
    </row>
    <row r="217" spans="1:7" s="2" customFormat="1" x14ac:dyDescent="0.25">
      <c r="G217" s="72"/>
    </row>
    <row r="218" spans="1:7" s="2" customFormat="1" x14ac:dyDescent="0.25">
      <c r="G218" s="72"/>
    </row>
    <row r="219" spans="1:7" s="2" customFormat="1" x14ac:dyDescent="0.25">
      <c r="G219" s="72"/>
    </row>
    <row r="220" spans="1:7" s="2" customFormat="1" x14ac:dyDescent="0.25">
      <c r="G220" s="72"/>
    </row>
    <row r="221" spans="1:7" s="2" customFormat="1" x14ac:dyDescent="0.25">
      <c r="G221" s="72"/>
    </row>
    <row r="222" spans="1:7" s="2" customFormat="1" x14ac:dyDescent="0.25">
      <c r="G222" s="72"/>
    </row>
    <row r="223" spans="1:7" s="2" customFormat="1" x14ac:dyDescent="0.25">
      <c r="G223" s="72"/>
    </row>
    <row r="224" spans="1:7" s="2" customFormat="1" x14ac:dyDescent="0.25">
      <c r="G224" s="72"/>
    </row>
    <row r="225" spans="7:7" s="2" customFormat="1" x14ac:dyDescent="0.25">
      <c r="G225" s="72"/>
    </row>
    <row r="226" spans="7:7" s="2" customFormat="1" x14ac:dyDescent="0.25">
      <c r="G226" s="72"/>
    </row>
    <row r="227" spans="7:7" s="2" customFormat="1" x14ac:dyDescent="0.25">
      <c r="G227" s="72"/>
    </row>
    <row r="228" spans="7:7" s="2" customFormat="1" x14ac:dyDescent="0.25">
      <c r="G228" s="72"/>
    </row>
    <row r="229" spans="7:7" s="2" customFormat="1" x14ac:dyDescent="0.25">
      <c r="G229" s="72"/>
    </row>
    <row r="230" spans="7:7" s="2" customFormat="1" x14ac:dyDescent="0.25">
      <c r="G230" s="72"/>
    </row>
    <row r="231" spans="7:7" s="2" customFormat="1" x14ac:dyDescent="0.25">
      <c r="G231" s="72"/>
    </row>
    <row r="232" spans="7:7" s="2" customFormat="1" x14ac:dyDescent="0.25">
      <c r="G232" s="72"/>
    </row>
    <row r="233" spans="7:7" s="2" customFormat="1" x14ac:dyDescent="0.25">
      <c r="G233" s="72"/>
    </row>
    <row r="234" spans="7:7" s="2" customFormat="1" x14ac:dyDescent="0.25">
      <c r="G234" s="72"/>
    </row>
    <row r="235" spans="7:7" s="2" customFormat="1" x14ac:dyDescent="0.25">
      <c r="G235" s="72"/>
    </row>
    <row r="236" spans="7:7" s="2" customFormat="1" x14ac:dyDescent="0.25">
      <c r="G236" s="72"/>
    </row>
    <row r="237" spans="7:7" s="2" customFormat="1" x14ac:dyDescent="0.25">
      <c r="G237" s="72"/>
    </row>
    <row r="238" spans="7:7" s="2" customFormat="1" x14ac:dyDescent="0.25">
      <c r="G238" s="72"/>
    </row>
    <row r="239" spans="7:7" s="2" customFormat="1" x14ac:dyDescent="0.25">
      <c r="G239" s="72"/>
    </row>
    <row r="240" spans="7:7" s="2" customFormat="1" x14ac:dyDescent="0.25">
      <c r="G240" s="72"/>
    </row>
    <row r="241" spans="7:7" s="2" customFormat="1" x14ac:dyDescent="0.25">
      <c r="G241" s="72"/>
    </row>
    <row r="242" spans="7:7" s="2" customFormat="1" x14ac:dyDescent="0.25">
      <c r="G242" s="72"/>
    </row>
    <row r="243" spans="7:7" s="2" customFormat="1" x14ac:dyDescent="0.25">
      <c r="G243" s="72"/>
    </row>
    <row r="244" spans="7:7" s="2" customFormat="1" x14ac:dyDescent="0.25">
      <c r="G244" s="72"/>
    </row>
    <row r="245" spans="7:7" s="2" customFormat="1" x14ac:dyDescent="0.25">
      <c r="G245" s="72"/>
    </row>
    <row r="246" spans="7:7" s="2" customFormat="1" x14ac:dyDescent="0.25">
      <c r="G246" s="72"/>
    </row>
    <row r="247" spans="7:7" s="2" customFormat="1" x14ac:dyDescent="0.25">
      <c r="G247" s="72"/>
    </row>
    <row r="248" spans="7:7" s="2" customFormat="1" x14ac:dyDescent="0.25">
      <c r="G248" s="72"/>
    </row>
    <row r="249" spans="7:7" s="2" customFormat="1" x14ac:dyDescent="0.25">
      <c r="G249" s="72"/>
    </row>
    <row r="250" spans="7:7" s="2" customFormat="1" x14ac:dyDescent="0.25">
      <c r="G250" s="72"/>
    </row>
    <row r="251" spans="7:7" s="2" customFormat="1" x14ac:dyDescent="0.25">
      <c r="G251" s="72"/>
    </row>
    <row r="252" spans="7:7" s="2" customFormat="1" x14ac:dyDescent="0.25">
      <c r="G252" s="72"/>
    </row>
    <row r="253" spans="7:7" s="2" customFormat="1" x14ac:dyDescent="0.25">
      <c r="G253" s="72"/>
    </row>
    <row r="254" spans="7:7" s="2" customFormat="1" x14ac:dyDescent="0.25">
      <c r="G254" s="72"/>
    </row>
    <row r="255" spans="7:7" s="2" customFormat="1" x14ac:dyDescent="0.25">
      <c r="G255" s="72"/>
    </row>
    <row r="256" spans="7:7" s="2" customFormat="1" x14ac:dyDescent="0.25">
      <c r="G256" s="72"/>
    </row>
    <row r="257" spans="7:7" s="2" customFormat="1" x14ac:dyDescent="0.25">
      <c r="G257" s="72"/>
    </row>
    <row r="258" spans="7:7" s="2" customFormat="1" x14ac:dyDescent="0.25">
      <c r="G258" s="72"/>
    </row>
  </sheetData>
  <autoFilter ref="A1:G1"/>
  <pageMargins left="0.70866141732283472" right="0.70866141732283472" top="0.74803149606299213" bottom="0.74803149606299213" header="0.31496062992125984" footer="0.31496062992125984"/>
  <pageSetup paperSize="9" scale="86" fitToHeight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6"/>
  <sheetViews>
    <sheetView zoomScale="80" zoomScaleNormal="8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5" sqref="B5"/>
    </sheetView>
  </sheetViews>
  <sheetFormatPr defaultRowHeight="15" x14ac:dyDescent="0.25"/>
  <cols>
    <col min="1" max="1" width="12.28515625" style="12" customWidth="1"/>
    <col min="2" max="2" width="126.140625" style="11" customWidth="1"/>
  </cols>
  <sheetData>
    <row r="1" spans="1:2" x14ac:dyDescent="0.25">
      <c r="B1" s="13" t="s">
        <v>464</v>
      </c>
    </row>
    <row r="2" spans="1:2" x14ac:dyDescent="0.25">
      <c r="B2" s="13" t="s">
        <v>284</v>
      </c>
    </row>
    <row r="3" spans="1:2" x14ac:dyDescent="0.25">
      <c r="B3" s="13" t="s">
        <v>285</v>
      </c>
    </row>
    <row r="4" spans="1:2" x14ac:dyDescent="0.25">
      <c r="B4" s="13" t="s">
        <v>627</v>
      </c>
    </row>
    <row r="5" spans="1:2" ht="14.45" x14ac:dyDescent="0.3">
      <c r="B5" s="13"/>
    </row>
    <row r="7" spans="1:2" ht="39.6" customHeight="1" x14ac:dyDescent="0.25">
      <c r="A7" s="62" t="s">
        <v>382</v>
      </c>
      <c r="B7" s="63"/>
    </row>
    <row r="8" spans="1:2" x14ac:dyDescent="0.25">
      <c r="A8" s="37" t="s">
        <v>618</v>
      </c>
      <c r="B8" s="37" t="s">
        <v>1</v>
      </c>
    </row>
    <row r="9" spans="1:2" ht="15.75" x14ac:dyDescent="0.25">
      <c r="A9" s="34" t="s">
        <v>5</v>
      </c>
      <c r="B9" s="35" t="s">
        <v>6</v>
      </c>
    </row>
    <row r="10" spans="1:2" ht="15.75" x14ac:dyDescent="0.25">
      <c r="A10" s="34" t="s">
        <v>14</v>
      </c>
      <c r="B10" s="35" t="s">
        <v>15</v>
      </c>
    </row>
    <row r="11" spans="1:2" ht="15.75" x14ac:dyDescent="0.25">
      <c r="A11" s="34" t="s">
        <v>16</v>
      </c>
      <c r="B11" s="35" t="s">
        <v>17</v>
      </c>
    </row>
    <row r="12" spans="1:2" ht="15.75" x14ac:dyDescent="0.25">
      <c r="A12" s="34" t="s">
        <v>298</v>
      </c>
      <c r="B12" s="35" t="s">
        <v>299</v>
      </c>
    </row>
    <row r="13" spans="1:2" ht="15.75" x14ac:dyDescent="0.25">
      <c r="A13" s="34" t="s">
        <v>29</v>
      </c>
      <c r="B13" s="35" t="s">
        <v>466</v>
      </c>
    </row>
    <row r="14" spans="1:2" ht="31.5" x14ac:dyDescent="0.25">
      <c r="A14" s="34" t="s">
        <v>36</v>
      </c>
      <c r="B14" s="35" t="s">
        <v>467</v>
      </c>
    </row>
    <row r="15" spans="1:2" ht="15.75" x14ac:dyDescent="0.25">
      <c r="A15" s="34" t="s">
        <v>289</v>
      </c>
      <c r="B15" s="35" t="s">
        <v>468</v>
      </c>
    </row>
    <row r="16" spans="1:2" ht="15.75" x14ac:dyDescent="0.25">
      <c r="A16" s="34" t="s">
        <v>290</v>
      </c>
      <c r="B16" s="35" t="s">
        <v>469</v>
      </c>
    </row>
    <row r="17" spans="1:2" ht="15.75" x14ac:dyDescent="0.25">
      <c r="A17" s="34" t="s">
        <v>76</v>
      </c>
      <c r="B17" s="35" t="s">
        <v>470</v>
      </c>
    </row>
    <row r="18" spans="1:2" ht="15.75" x14ac:dyDescent="0.25">
      <c r="A18" s="34" t="s">
        <v>78</v>
      </c>
      <c r="B18" s="35" t="s">
        <v>471</v>
      </c>
    </row>
    <row r="19" spans="1:2" ht="15.75" x14ac:dyDescent="0.25">
      <c r="A19" s="34" t="s">
        <v>124</v>
      </c>
      <c r="B19" s="35" t="s">
        <v>374</v>
      </c>
    </row>
    <row r="20" spans="1:2" s="2" customFormat="1" ht="31.5" x14ac:dyDescent="0.25">
      <c r="A20" s="34" t="s">
        <v>288</v>
      </c>
      <c r="B20" s="35" t="s">
        <v>613</v>
      </c>
    </row>
    <row r="21" spans="1:2" s="2" customFormat="1" ht="34.5" x14ac:dyDescent="0.25">
      <c r="A21" s="34" t="s">
        <v>579</v>
      </c>
      <c r="B21" s="35" t="s">
        <v>472</v>
      </c>
    </row>
    <row r="22" spans="1:2" s="2" customFormat="1" ht="34.5" x14ac:dyDescent="0.25">
      <c r="A22" s="34" t="s">
        <v>580</v>
      </c>
      <c r="B22" s="35" t="s">
        <v>473</v>
      </c>
    </row>
    <row r="23" spans="1:2" s="2" customFormat="1" ht="34.5" x14ac:dyDescent="0.25">
      <c r="A23" s="34" t="s">
        <v>581</v>
      </c>
      <c r="B23" s="35" t="s">
        <v>474</v>
      </c>
    </row>
    <row r="24" spans="1:2" s="2" customFormat="1" ht="34.5" x14ac:dyDescent="0.25">
      <c r="A24" s="34" t="s">
        <v>582</v>
      </c>
      <c r="B24" s="35" t="s">
        <v>475</v>
      </c>
    </row>
    <row r="25" spans="1:2" s="2" customFormat="1" ht="34.5" x14ac:dyDescent="0.25">
      <c r="A25" s="34" t="s">
        <v>583</v>
      </c>
      <c r="B25" s="35" t="s">
        <v>476</v>
      </c>
    </row>
    <row r="26" spans="1:2" s="2" customFormat="1" ht="34.5" x14ac:dyDescent="0.25">
      <c r="A26" s="34" t="s">
        <v>584</v>
      </c>
      <c r="B26" s="35" t="s">
        <v>477</v>
      </c>
    </row>
    <row r="27" spans="1:2" s="2" customFormat="1" ht="34.5" x14ac:dyDescent="0.25">
      <c r="A27" s="34" t="s">
        <v>585</v>
      </c>
      <c r="B27" s="35" t="s">
        <v>478</v>
      </c>
    </row>
    <row r="28" spans="1:2" s="2" customFormat="1" ht="34.5" x14ac:dyDescent="0.25">
      <c r="A28" s="34" t="s">
        <v>586</v>
      </c>
      <c r="B28" s="35" t="s">
        <v>479</v>
      </c>
    </row>
    <row r="29" spans="1:2" s="2" customFormat="1" ht="34.5" x14ac:dyDescent="0.25">
      <c r="A29" s="34" t="s">
        <v>587</v>
      </c>
      <c r="B29" s="35" t="s">
        <v>480</v>
      </c>
    </row>
    <row r="30" spans="1:2" s="2" customFormat="1" ht="34.5" x14ac:dyDescent="0.25">
      <c r="A30" s="34" t="s">
        <v>588</v>
      </c>
      <c r="B30" s="35" t="s">
        <v>481</v>
      </c>
    </row>
    <row r="31" spans="1:2" s="2" customFormat="1" ht="34.5" x14ac:dyDescent="0.25">
      <c r="A31" s="34" t="s">
        <v>589</v>
      </c>
      <c r="B31" s="35" t="s">
        <v>482</v>
      </c>
    </row>
    <row r="32" spans="1:2" s="2" customFormat="1" ht="34.5" x14ac:dyDescent="0.25">
      <c r="A32" s="34" t="s">
        <v>590</v>
      </c>
      <c r="B32" s="35" t="s">
        <v>483</v>
      </c>
    </row>
    <row r="33" spans="1:2" s="2" customFormat="1" ht="34.5" x14ac:dyDescent="0.25">
      <c r="A33" s="34" t="s">
        <v>591</v>
      </c>
      <c r="B33" s="35" t="s">
        <v>484</v>
      </c>
    </row>
    <row r="34" spans="1:2" s="2" customFormat="1" ht="34.5" x14ac:dyDescent="0.25">
      <c r="A34" s="34" t="s">
        <v>592</v>
      </c>
      <c r="B34" s="35" t="s">
        <v>485</v>
      </c>
    </row>
    <row r="35" spans="1:2" s="2" customFormat="1" ht="34.5" x14ac:dyDescent="0.25">
      <c r="A35" s="34" t="s">
        <v>593</v>
      </c>
      <c r="B35" s="35" t="s">
        <v>486</v>
      </c>
    </row>
    <row r="36" spans="1:2" s="2" customFormat="1" ht="34.5" x14ac:dyDescent="0.25">
      <c r="A36" s="34" t="s">
        <v>594</v>
      </c>
      <c r="B36" s="35" t="s">
        <v>487</v>
      </c>
    </row>
    <row r="37" spans="1:2" s="2" customFormat="1" ht="34.5" x14ac:dyDescent="0.25">
      <c r="A37" s="34" t="s">
        <v>595</v>
      </c>
      <c r="B37" s="35" t="s">
        <v>488</v>
      </c>
    </row>
    <row r="38" spans="1:2" s="2" customFormat="1" ht="34.5" x14ac:dyDescent="0.25">
      <c r="A38" s="34" t="s">
        <v>596</v>
      </c>
      <c r="B38" s="35" t="s">
        <v>489</v>
      </c>
    </row>
    <row r="39" spans="1:2" ht="34.5" x14ac:dyDescent="0.25">
      <c r="A39" s="34" t="s">
        <v>597</v>
      </c>
      <c r="B39" s="35" t="s">
        <v>490</v>
      </c>
    </row>
    <row r="40" spans="1:2" ht="31.5" x14ac:dyDescent="0.25">
      <c r="A40" s="34" t="s">
        <v>598</v>
      </c>
      <c r="B40" s="35" t="s">
        <v>614</v>
      </c>
    </row>
    <row r="41" spans="1:2" ht="34.5" x14ac:dyDescent="0.25">
      <c r="A41" s="34" t="s">
        <v>600</v>
      </c>
      <c r="B41" s="35" t="s">
        <v>615</v>
      </c>
    </row>
    <row r="42" spans="1:2" ht="34.5" x14ac:dyDescent="0.25">
      <c r="A42" s="34" t="s">
        <v>602</v>
      </c>
      <c r="B42" s="35" t="s">
        <v>616</v>
      </c>
    </row>
    <row r="43" spans="1:2" ht="15.75" x14ac:dyDescent="0.25">
      <c r="A43" s="34" t="s">
        <v>313</v>
      </c>
      <c r="B43" s="35" t="s">
        <v>105</v>
      </c>
    </row>
    <row r="44" spans="1:2" ht="15.75" x14ac:dyDescent="0.25">
      <c r="A44" s="34" t="s">
        <v>318</v>
      </c>
      <c r="B44" s="35" t="s">
        <v>360</v>
      </c>
    </row>
    <row r="45" spans="1:2" ht="15.75" x14ac:dyDescent="0.25">
      <c r="A45" s="34" t="s">
        <v>322</v>
      </c>
      <c r="B45" s="35" t="s">
        <v>323</v>
      </c>
    </row>
    <row r="46" spans="1:2" ht="31.5" x14ac:dyDescent="0.25">
      <c r="A46" s="34" t="s">
        <v>330</v>
      </c>
      <c r="B46" s="35" t="s">
        <v>331</v>
      </c>
    </row>
    <row r="47" spans="1:2" ht="31.5" x14ac:dyDescent="0.25">
      <c r="A47" s="34" t="s">
        <v>338</v>
      </c>
      <c r="B47" s="35" t="s">
        <v>339</v>
      </c>
    </row>
    <row r="48" spans="1:2" ht="15.75" x14ac:dyDescent="0.25">
      <c r="A48" s="34" t="s">
        <v>128</v>
      </c>
      <c r="B48" s="35" t="s">
        <v>129</v>
      </c>
    </row>
    <row r="49" spans="1:2" ht="15.75" x14ac:dyDescent="0.25">
      <c r="A49" s="34" t="s">
        <v>130</v>
      </c>
      <c r="B49" s="35" t="s">
        <v>131</v>
      </c>
    </row>
    <row r="50" spans="1:2" ht="15.75" x14ac:dyDescent="0.25">
      <c r="A50" s="34" t="s">
        <v>136</v>
      </c>
      <c r="B50" s="35" t="s">
        <v>137</v>
      </c>
    </row>
    <row r="51" spans="1:2" ht="15.75" x14ac:dyDescent="0.25">
      <c r="A51" s="34" t="s">
        <v>141</v>
      </c>
      <c r="B51" s="35" t="s">
        <v>142</v>
      </c>
    </row>
    <row r="52" spans="1:2" ht="15.75" x14ac:dyDescent="0.25">
      <c r="A52" s="34" t="s">
        <v>143</v>
      </c>
      <c r="B52" s="35" t="s">
        <v>144</v>
      </c>
    </row>
    <row r="53" spans="1:2" ht="15.75" x14ac:dyDescent="0.25">
      <c r="A53" s="34" t="s">
        <v>145</v>
      </c>
      <c r="B53" s="35" t="s">
        <v>146</v>
      </c>
    </row>
    <row r="54" spans="1:2" ht="15.75" x14ac:dyDescent="0.25">
      <c r="A54" s="34" t="s">
        <v>147</v>
      </c>
      <c r="B54" s="35" t="s">
        <v>148</v>
      </c>
    </row>
    <row r="55" spans="1:2" ht="15.75" x14ac:dyDescent="0.25">
      <c r="A55" s="34" t="s">
        <v>149</v>
      </c>
      <c r="B55" s="35" t="s">
        <v>150</v>
      </c>
    </row>
    <row r="56" spans="1:2" ht="15.75" x14ac:dyDescent="0.25">
      <c r="A56" s="34" t="s">
        <v>389</v>
      </c>
      <c r="B56" s="35" t="s">
        <v>390</v>
      </c>
    </row>
    <row r="57" spans="1:2" ht="15.75" x14ac:dyDescent="0.25">
      <c r="A57" s="34" t="s">
        <v>604</v>
      </c>
      <c r="B57" s="35" t="s">
        <v>617</v>
      </c>
    </row>
    <row r="58" spans="1:2" ht="15.75" x14ac:dyDescent="0.25">
      <c r="A58" s="34" t="s">
        <v>162</v>
      </c>
      <c r="B58" s="35" t="s">
        <v>296</v>
      </c>
    </row>
    <row r="59" spans="1:2" ht="15.75" x14ac:dyDescent="0.25">
      <c r="A59" s="34" t="s">
        <v>171</v>
      </c>
      <c r="B59" s="35" t="s">
        <v>172</v>
      </c>
    </row>
    <row r="60" spans="1:2" ht="15.75" x14ac:dyDescent="0.25">
      <c r="A60" s="34" t="s">
        <v>235</v>
      </c>
      <c r="B60" s="35" t="s">
        <v>236</v>
      </c>
    </row>
    <row r="61" spans="1:2" ht="15.75" x14ac:dyDescent="0.25">
      <c r="A61" s="34" t="s">
        <v>248</v>
      </c>
      <c r="B61" s="35" t="s">
        <v>491</v>
      </c>
    </row>
    <row r="62" spans="1:2" s="2" customFormat="1" ht="15.75" x14ac:dyDescent="0.25">
      <c r="A62" s="34" t="s">
        <v>391</v>
      </c>
      <c r="B62" s="35" t="s">
        <v>392</v>
      </c>
    </row>
    <row r="63" spans="1:2" s="2" customFormat="1" ht="15.75" x14ac:dyDescent="0.25">
      <c r="A63" s="34" t="s">
        <v>393</v>
      </c>
      <c r="B63" s="35" t="s">
        <v>394</v>
      </c>
    </row>
    <row r="64" spans="1:2" s="2" customFormat="1" ht="18.75" x14ac:dyDescent="0.25">
      <c r="A64" s="34" t="s">
        <v>396</v>
      </c>
      <c r="B64" s="35" t="s">
        <v>492</v>
      </c>
    </row>
    <row r="65" spans="1:2" s="2" customFormat="1" ht="18.75" x14ac:dyDescent="0.25">
      <c r="A65" s="34" t="s">
        <v>397</v>
      </c>
      <c r="B65" s="35" t="s">
        <v>493</v>
      </c>
    </row>
    <row r="66" spans="1:2" s="2" customFormat="1" ht="18.75" x14ac:dyDescent="0.25">
      <c r="A66" s="34" t="s">
        <v>398</v>
      </c>
      <c r="B66" s="35" t="s">
        <v>494</v>
      </c>
    </row>
    <row r="67" spans="1:2" s="2" customFormat="1" ht="18.75" x14ac:dyDescent="0.25">
      <c r="A67" s="34" t="s">
        <v>399</v>
      </c>
      <c r="B67" s="35" t="s">
        <v>495</v>
      </c>
    </row>
    <row r="68" spans="1:2" s="2" customFormat="1" ht="18.75" x14ac:dyDescent="0.25">
      <c r="A68" s="34" t="s">
        <v>401</v>
      </c>
      <c r="B68" s="35" t="s">
        <v>496</v>
      </c>
    </row>
    <row r="69" spans="1:2" s="2" customFormat="1" ht="18.75" x14ac:dyDescent="0.25">
      <c r="A69" s="34" t="s">
        <v>403</v>
      </c>
      <c r="B69" s="35" t="s">
        <v>497</v>
      </c>
    </row>
    <row r="70" spans="1:2" s="2" customFormat="1" ht="18.75" x14ac:dyDescent="0.25">
      <c r="A70" s="34" t="s">
        <v>405</v>
      </c>
      <c r="B70" s="35" t="s">
        <v>498</v>
      </c>
    </row>
    <row r="71" spans="1:2" s="2" customFormat="1" ht="18.75" x14ac:dyDescent="0.25">
      <c r="A71" s="34" t="s">
        <v>407</v>
      </c>
      <c r="B71" s="35" t="s">
        <v>499</v>
      </c>
    </row>
    <row r="72" spans="1:2" s="2" customFormat="1" ht="18.75" x14ac:dyDescent="0.25">
      <c r="A72" s="34" t="s">
        <v>409</v>
      </c>
      <c r="B72" s="35" t="s">
        <v>500</v>
      </c>
    </row>
    <row r="73" spans="1:2" s="2" customFormat="1" ht="18.75" x14ac:dyDescent="0.25">
      <c r="A73" s="34" t="s">
        <v>411</v>
      </c>
      <c r="B73" s="35" t="s">
        <v>501</v>
      </c>
    </row>
    <row r="74" spans="1:2" s="2" customFormat="1" ht="18.75" x14ac:dyDescent="0.25">
      <c r="A74" s="34" t="s">
        <v>413</v>
      </c>
      <c r="B74" s="35" t="s">
        <v>502</v>
      </c>
    </row>
    <row r="75" spans="1:2" s="2" customFormat="1" ht="18.75" x14ac:dyDescent="0.25">
      <c r="A75" s="34" t="s">
        <v>415</v>
      </c>
      <c r="B75" s="35" t="s">
        <v>503</v>
      </c>
    </row>
    <row r="76" spans="1:2" s="2" customFormat="1" ht="18.75" x14ac:dyDescent="0.25">
      <c r="A76" s="34" t="s">
        <v>417</v>
      </c>
      <c r="B76" s="35" t="s">
        <v>504</v>
      </c>
    </row>
    <row r="77" spans="1:2" s="2" customFormat="1" ht="18.75" x14ac:dyDescent="0.25">
      <c r="A77" s="34" t="s">
        <v>419</v>
      </c>
      <c r="B77" s="35" t="s">
        <v>505</v>
      </c>
    </row>
    <row r="78" spans="1:2" s="2" customFormat="1" ht="18.75" x14ac:dyDescent="0.25">
      <c r="A78" s="34" t="s">
        <v>421</v>
      </c>
      <c r="B78" s="35" t="s">
        <v>506</v>
      </c>
    </row>
    <row r="79" spans="1:2" s="2" customFormat="1" ht="18.75" x14ac:dyDescent="0.25">
      <c r="A79" s="34" t="s">
        <v>423</v>
      </c>
      <c r="B79" s="35" t="s">
        <v>507</v>
      </c>
    </row>
    <row r="80" spans="1:2" s="2" customFormat="1" ht="18.75" x14ac:dyDescent="0.25">
      <c r="A80" s="34" t="s">
        <v>425</v>
      </c>
      <c r="B80" s="35" t="s">
        <v>508</v>
      </c>
    </row>
    <row r="81" spans="1:2" s="2" customFormat="1" ht="18.75" x14ac:dyDescent="0.25">
      <c r="A81" s="34" t="s">
        <v>427</v>
      </c>
      <c r="B81" s="35" t="s">
        <v>509</v>
      </c>
    </row>
    <row r="82" spans="1:2" s="2" customFormat="1" ht="18.75" x14ac:dyDescent="0.25">
      <c r="A82" s="34" t="s">
        <v>429</v>
      </c>
      <c r="B82" s="35" t="s">
        <v>510</v>
      </c>
    </row>
    <row r="83" spans="1:2" s="2" customFormat="1" ht="18.75" x14ac:dyDescent="0.25">
      <c r="A83" s="34" t="s">
        <v>431</v>
      </c>
      <c r="B83" s="35" t="s">
        <v>511</v>
      </c>
    </row>
    <row r="84" spans="1:2" ht="31.5" x14ac:dyDescent="0.25">
      <c r="A84" s="34" t="s">
        <v>433</v>
      </c>
      <c r="B84" s="35" t="s">
        <v>434</v>
      </c>
    </row>
    <row r="85" spans="1:2" ht="19.149999999999999" customHeight="1" x14ac:dyDescent="0.25"/>
    <row r="86" spans="1:2" ht="30" x14ac:dyDescent="0.25">
      <c r="B86" s="36" t="s">
        <v>383</v>
      </c>
    </row>
  </sheetData>
  <autoFilter ref="A8:J84"/>
  <mergeCells count="1">
    <mergeCell ref="A7:B7"/>
  </mergeCells>
  <pageMargins left="0.51181102362204722" right="0.51181102362204722" top="0.55118110236220474" bottom="0.55118110236220474" header="0.31496062992125984" footer="0.31496062992125984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zoomScale="80" zoomScaleNormal="8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5" sqref="B5"/>
    </sheetView>
  </sheetViews>
  <sheetFormatPr defaultRowHeight="15" x14ac:dyDescent="0.25"/>
  <cols>
    <col min="1" max="1" width="12.7109375" style="38" customWidth="1"/>
    <col min="2" max="2" width="85.42578125" style="8" customWidth="1"/>
    <col min="257" max="257" width="12.7109375" customWidth="1"/>
    <col min="258" max="258" width="112.7109375" customWidth="1"/>
    <col min="513" max="513" width="12.7109375" customWidth="1"/>
    <col min="514" max="514" width="112.7109375" customWidth="1"/>
    <col min="769" max="769" width="12.7109375" customWidth="1"/>
    <col min="770" max="770" width="112.7109375" customWidth="1"/>
    <col min="1025" max="1025" width="12.7109375" customWidth="1"/>
    <col min="1026" max="1026" width="112.7109375" customWidth="1"/>
    <col min="1281" max="1281" width="12.7109375" customWidth="1"/>
    <col min="1282" max="1282" width="112.7109375" customWidth="1"/>
    <col min="1537" max="1537" width="12.7109375" customWidth="1"/>
    <col min="1538" max="1538" width="112.7109375" customWidth="1"/>
    <col min="1793" max="1793" width="12.7109375" customWidth="1"/>
    <col min="1794" max="1794" width="112.7109375" customWidth="1"/>
    <col min="2049" max="2049" width="12.7109375" customWidth="1"/>
    <col min="2050" max="2050" width="112.7109375" customWidth="1"/>
    <col min="2305" max="2305" width="12.7109375" customWidth="1"/>
    <col min="2306" max="2306" width="112.7109375" customWidth="1"/>
    <col min="2561" max="2561" width="12.7109375" customWidth="1"/>
    <col min="2562" max="2562" width="112.7109375" customWidth="1"/>
    <col min="2817" max="2817" width="12.7109375" customWidth="1"/>
    <col min="2818" max="2818" width="112.7109375" customWidth="1"/>
    <col min="3073" max="3073" width="12.7109375" customWidth="1"/>
    <col min="3074" max="3074" width="112.7109375" customWidth="1"/>
    <col min="3329" max="3329" width="12.7109375" customWidth="1"/>
    <col min="3330" max="3330" width="112.7109375" customWidth="1"/>
    <col min="3585" max="3585" width="12.7109375" customWidth="1"/>
    <col min="3586" max="3586" width="112.7109375" customWidth="1"/>
    <col min="3841" max="3841" width="12.7109375" customWidth="1"/>
    <col min="3842" max="3842" width="112.7109375" customWidth="1"/>
    <col min="4097" max="4097" width="12.7109375" customWidth="1"/>
    <col min="4098" max="4098" width="112.7109375" customWidth="1"/>
    <col min="4353" max="4353" width="12.7109375" customWidth="1"/>
    <col min="4354" max="4354" width="112.7109375" customWidth="1"/>
    <col min="4609" max="4609" width="12.7109375" customWidth="1"/>
    <col min="4610" max="4610" width="112.7109375" customWidth="1"/>
    <col min="4865" max="4865" width="12.7109375" customWidth="1"/>
    <col min="4866" max="4866" width="112.7109375" customWidth="1"/>
    <col min="5121" max="5121" width="12.7109375" customWidth="1"/>
    <col min="5122" max="5122" width="112.7109375" customWidth="1"/>
    <col min="5377" max="5377" width="12.7109375" customWidth="1"/>
    <col min="5378" max="5378" width="112.7109375" customWidth="1"/>
    <col min="5633" max="5633" width="12.7109375" customWidth="1"/>
    <col min="5634" max="5634" width="112.7109375" customWidth="1"/>
    <col min="5889" max="5889" width="12.7109375" customWidth="1"/>
    <col min="5890" max="5890" width="112.7109375" customWidth="1"/>
    <col min="6145" max="6145" width="12.7109375" customWidth="1"/>
    <col min="6146" max="6146" width="112.7109375" customWidth="1"/>
    <col min="6401" max="6401" width="12.7109375" customWidth="1"/>
    <col min="6402" max="6402" width="112.7109375" customWidth="1"/>
    <col min="6657" max="6657" width="12.7109375" customWidth="1"/>
    <col min="6658" max="6658" width="112.7109375" customWidth="1"/>
    <col min="6913" max="6913" width="12.7109375" customWidth="1"/>
    <col min="6914" max="6914" width="112.7109375" customWidth="1"/>
    <col min="7169" max="7169" width="12.7109375" customWidth="1"/>
    <col min="7170" max="7170" width="112.7109375" customWidth="1"/>
    <col min="7425" max="7425" width="12.7109375" customWidth="1"/>
    <col min="7426" max="7426" width="112.7109375" customWidth="1"/>
    <col min="7681" max="7681" width="12.7109375" customWidth="1"/>
    <col min="7682" max="7682" width="112.7109375" customWidth="1"/>
    <col min="7937" max="7937" width="12.7109375" customWidth="1"/>
    <col min="7938" max="7938" width="112.7109375" customWidth="1"/>
    <col min="8193" max="8193" width="12.7109375" customWidth="1"/>
    <col min="8194" max="8194" width="112.7109375" customWidth="1"/>
    <col min="8449" max="8449" width="12.7109375" customWidth="1"/>
    <col min="8450" max="8450" width="112.7109375" customWidth="1"/>
    <col min="8705" max="8705" width="12.7109375" customWidth="1"/>
    <col min="8706" max="8706" width="112.7109375" customWidth="1"/>
    <col min="8961" max="8961" width="12.7109375" customWidth="1"/>
    <col min="8962" max="8962" width="112.7109375" customWidth="1"/>
    <col min="9217" max="9217" width="12.7109375" customWidth="1"/>
    <col min="9218" max="9218" width="112.7109375" customWidth="1"/>
    <col min="9473" max="9473" width="12.7109375" customWidth="1"/>
    <col min="9474" max="9474" width="112.7109375" customWidth="1"/>
    <col min="9729" max="9729" width="12.7109375" customWidth="1"/>
    <col min="9730" max="9730" width="112.7109375" customWidth="1"/>
    <col min="9985" max="9985" width="12.7109375" customWidth="1"/>
    <col min="9986" max="9986" width="112.7109375" customWidth="1"/>
    <col min="10241" max="10241" width="12.7109375" customWidth="1"/>
    <col min="10242" max="10242" width="112.7109375" customWidth="1"/>
    <col min="10497" max="10497" width="12.7109375" customWidth="1"/>
    <col min="10498" max="10498" width="112.7109375" customWidth="1"/>
    <col min="10753" max="10753" width="12.7109375" customWidth="1"/>
    <col min="10754" max="10754" width="112.7109375" customWidth="1"/>
    <col min="11009" max="11009" width="12.7109375" customWidth="1"/>
    <col min="11010" max="11010" width="112.7109375" customWidth="1"/>
    <col min="11265" max="11265" width="12.7109375" customWidth="1"/>
    <col min="11266" max="11266" width="112.7109375" customWidth="1"/>
    <col min="11521" max="11521" width="12.7109375" customWidth="1"/>
    <col min="11522" max="11522" width="112.7109375" customWidth="1"/>
    <col min="11777" max="11777" width="12.7109375" customWidth="1"/>
    <col min="11778" max="11778" width="112.7109375" customWidth="1"/>
    <col min="12033" max="12033" width="12.7109375" customWidth="1"/>
    <col min="12034" max="12034" width="112.7109375" customWidth="1"/>
    <col min="12289" max="12289" width="12.7109375" customWidth="1"/>
    <col min="12290" max="12290" width="112.7109375" customWidth="1"/>
    <col min="12545" max="12545" width="12.7109375" customWidth="1"/>
    <col min="12546" max="12546" width="112.7109375" customWidth="1"/>
    <col min="12801" max="12801" width="12.7109375" customWidth="1"/>
    <col min="12802" max="12802" width="112.7109375" customWidth="1"/>
    <col min="13057" max="13057" width="12.7109375" customWidth="1"/>
    <col min="13058" max="13058" width="112.7109375" customWidth="1"/>
    <col min="13313" max="13313" width="12.7109375" customWidth="1"/>
    <col min="13314" max="13314" width="112.7109375" customWidth="1"/>
    <col min="13569" max="13569" width="12.7109375" customWidth="1"/>
    <col min="13570" max="13570" width="112.7109375" customWidth="1"/>
    <col min="13825" max="13825" width="12.7109375" customWidth="1"/>
    <col min="13826" max="13826" width="112.7109375" customWidth="1"/>
    <col min="14081" max="14081" width="12.7109375" customWidth="1"/>
    <col min="14082" max="14082" width="112.7109375" customWidth="1"/>
    <col min="14337" max="14337" width="12.7109375" customWidth="1"/>
    <col min="14338" max="14338" width="112.7109375" customWidth="1"/>
    <col min="14593" max="14593" width="12.7109375" customWidth="1"/>
    <col min="14594" max="14594" width="112.7109375" customWidth="1"/>
    <col min="14849" max="14849" width="12.7109375" customWidth="1"/>
    <col min="14850" max="14850" width="112.7109375" customWidth="1"/>
    <col min="15105" max="15105" width="12.7109375" customWidth="1"/>
    <col min="15106" max="15106" width="112.7109375" customWidth="1"/>
    <col min="15361" max="15361" width="12.7109375" customWidth="1"/>
    <col min="15362" max="15362" width="112.7109375" customWidth="1"/>
    <col min="15617" max="15617" width="12.7109375" customWidth="1"/>
    <col min="15618" max="15618" width="112.7109375" customWidth="1"/>
    <col min="15873" max="15873" width="12.7109375" customWidth="1"/>
    <col min="15874" max="15874" width="112.7109375" customWidth="1"/>
    <col min="16129" max="16129" width="12.7109375" customWidth="1"/>
    <col min="16130" max="16130" width="112.7109375" customWidth="1"/>
  </cols>
  <sheetData>
    <row r="1" spans="1:2" x14ac:dyDescent="0.25">
      <c r="B1" s="39" t="s">
        <v>464</v>
      </c>
    </row>
    <row r="2" spans="1:2" x14ac:dyDescent="0.25">
      <c r="B2" s="39" t="s">
        <v>284</v>
      </c>
    </row>
    <row r="3" spans="1:2" x14ac:dyDescent="0.25">
      <c r="B3" s="39" t="s">
        <v>285</v>
      </c>
    </row>
    <row r="4" spans="1:2" x14ac:dyDescent="0.25">
      <c r="B4" s="39" t="s">
        <v>627</v>
      </c>
    </row>
    <row r="5" spans="1:2" ht="14.45" x14ac:dyDescent="0.3">
      <c r="B5" s="39"/>
    </row>
    <row r="6" spans="1:2" ht="14.45" x14ac:dyDescent="0.3">
      <c r="B6" s="39"/>
    </row>
    <row r="7" spans="1:2" ht="48.75" customHeight="1" x14ac:dyDescent="0.25">
      <c r="A7" s="64" t="s">
        <v>612</v>
      </c>
      <c r="B7" s="64"/>
    </row>
    <row r="8" spans="1:2" x14ac:dyDescent="0.25">
      <c r="A8" s="40" t="s">
        <v>287</v>
      </c>
      <c r="B8" s="40" t="s">
        <v>1</v>
      </c>
    </row>
    <row r="9" spans="1:2" ht="15.75" x14ac:dyDescent="0.25">
      <c r="A9" s="7" t="s">
        <v>14</v>
      </c>
      <c r="B9" s="33" t="s">
        <v>15</v>
      </c>
    </row>
    <row r="10" spans="1:2" ht="15.75" x14ac:dyDescent="0.25">
      <c r="A10" s="7" t="s">
        <v>10</v>
      </c>
      <c r="B10" s="33" t="s">
        <v>11</v>
      </c>
    </row>
    <row r="11" spans="1:2" ht="15.75" x14ac:dyDescent="0.25">
      <c r="A11" s="7" t="s">
        <v>12</v>
      </c>
      <c r="B11" s="33" t="s">
        <v>13</v>
      </c>
    </row>
    <row r="12" spans="1:2" ht="15.75" x14ac:dyDescent="0.25">
      <c r="A12" s="7" t="s">
        <v>39</v>
      </c>
      <c r="B12" s="33" t="s">
        <v>40</v>
      </c>
    </row>
    <row r="13" spans="1:2" ht="15.75" x14ac:dyDescent="0.25">
      <c r="A13" s="7" t="s">
        <v>42</v>
      </c>
      <c r="B13" s="33" t="s">
        <v>43</v>
      </c>
    </row>
    <row r="14" spans="1:2" ht="15.75" x14ac:dyDescent="0.25">
      <c r="A14" s="7" t="s">
        <v>44</v>
      </c>
      <c r="B14" s="33" t="s">
        <v>45</v>
      </c>
    </row>
    <row r="15" spans="1:2" ht="15.75" x14ac:dyDescent="0.25">
      <c r="A15" s="7" t="s">
        <v>66</v>
      </c>
      <c r="B15" s="33" t="s">
        <v>67</v>
      </c>
    </row>
    <row r="16" spans="1:2" ht="15.75" x14ac:dyDescent="0.25">
      <c r="A16" s="7" t="s">
        <v>68</v>
      </c>
      <c r="B16" s="33" t="s">
        <v>69</v>
      </c>
    </row>
    <row r="17" spans="1:2" ht="15.75" x14ac:dyDescent="0.25">
      <c r="A17" s="7" t="s">
        <v>71</v>
      </c>
      <c r="B17" s="33" t="s">
        <v>72</v>
      </c>
    </row>
    <row r="18" spans="1:2" ht="15.75" x14ac:dyDescent="0.25">
      <c r="A18" s="7" t="s">
        <v>83</v>
      </c>
      <c r="B18" s="33" t="s">
        <v>84</v>
      </c>
    </row>
    <row r="19" spans="1:2" ht="15.75" x14ac:dyDescent="0.25">
      <c r="A19" s="7" t="s">
        <v>93</v>
      </c>
      <c r="B19" s="33" t="s">
        <v>94</v>
      </c>
    </row>
    <row r="20" spans="1:2" ht="15.75" x14ac:dyDescent="0.25">
      <c r="A20" s="7" t="s">
        <v>110</v>
      </c>
      <c r="B20" s="33" t="s">
        <v>111</v>
      </c>
    </row>
    <row r="21" spans="1:2" ht="15.75" x14ac:dyDescent="0.25">
      <c r="A21" s="7" t="s">
        <v>112</v>
      </c>
      <c r="B21" s="33" t="s">
        <v>113</v>
      </c>
    </row>
    <row r="22" spans="1:2" ht="31.5" x14ac:dyDescent="0.25">
      <c r="A22" s="7" t="s">
        <v>124</v>
      </c>
      <c r="B22" s="33" t="s">
        <v>374</v>
      </c>
    </row>
    <row r="23" spans="1:2" ht="31.5" x14ac:dyDescent="0.25">
      <c r="A23" s="7" t="s">
        <v>128</v>
      </c>
      <c r="B23" s="33" t="s">
        <v>129</v>
      </c>
    </row>
    <row r="24" spans="1:2" ht="31.5" x14ac:dyDescent="0.25">
      <c r="A24" s="7" t="s">
        <v>130</v>
      </c>
      <c r="B24" s="33" t="s">
        <v>131</v>
      </c>
    </row>
    <row r="25" spans="1:2" ht="31.5" x14ac:dyDescent="0.25">
      <c r="A25" s="7" t="s">
        <v>132</v>
      </c>
      <c r="B25" s="33" t="s">
        <v>133</v>
      </c>
    </row>
    <row r="26" spans="1:2" ht="31.5" x14ac:dyDescent="0.25">
      <c r="A26" s="7" t="s">
        <v>134</v>
      </c>
      <c r="B26" s="33" t="s">
        <v>135</v>
      </c>
    </row>
    <row r="27" spans="1:2" ht="15.75" x14ac:dyDescent="0.25">
      <c r="A27" s="7" t="s">
        <v>136</v>
      </c>
      <c r="B27" s="33" t="s">
        <v>137</v>
      </c>
    </row>
    <row r="28" spans="1:2" ht="15.75" x14ac:dyDescent="0.25">
      <c r="A28" s="7" t="s">
        <v>141</v>
      </c>
      <c r="B28" s="33" t="s">
        <v>142</v>
      </c>
    </row>
    <row r="29" spans="1:2" ht="15.75" x14ac:dyDescent="0.25">
      <c r="A29" s="7" t="s">
        <v>143</v>
      </c>
      <c r="B29" s="33" t="s">
        <v>144</v>
      </c>
    </row>
    <row r="30" spans="1:2" ht="15.75" x14ac:dyDescent="0.25">
      <c r="A30" s="7" t="s">
        <v>145</v>
      </c>
      <c r="B30" s="33" t="s">
        <v>146</v>
      </c>
    </row>
    <row r="31" spans="1:2" ht="15.75" x14ac:dyDescent="0.25">
      <c r="A31" s="7" t="s">
        <v>147</v>
      </c>
      <c r="B31" s="33" t="s">
        <v>148</v>
      </c>
    </row>
    <row r="32" spans="1:2" ht="15.75" x14ac:dyDescent="0.25">
      <c r="A32" s="7" t="s">
        <v>149</v>
      </c>
      <c r="B32" s="33" t="s">
        <v>150</v>
      </c>
    </row>
    <row r="33" spans="1:2" ht="15.75" x14ac:dyDescent="0.25">
      <c r="A33" s="7" t="s">
        <v>389</v>
      </c>
      <c r="B33" s="33" t="s">
        <v>390</v>
      </c>
    </row>
    <row r="34" spans="1:2" ht="15.75" x14ac:dyDescent="0.25">
      <c r="A34" s="7" t="s">
        <v>604</v>
      </c>
      <c r="B34" s="33" t="s">
        <v>617</v>
      </c>
    </row>
    <row r="35" spans="1:2" ht="15.75" x14ac:dyDescent="0.25">
      <c r="A35" s="7" t="s">
        <v>162</v>
      </c>
      <c r="B35" s="33" t="s">
        <v>296</v>
      </c>
    </row>
    <row r="36" spans="1:2" ht="15.75" x14ac:dyDescent="0.25">
      <c r="A36" s="7" t="s">
        <v>164</v>
      </c>
      <c r="B36" s="33" t="s">
        <v>165</v>
      </c>
    </row>
    <row r="37" spans="1:2" ht="15.75" x14ac:dyDescent="0.25">
      <c r="A37" s="7" t="s">
        <v>166</v>
      </c>
      <c r="B37" s="33" t="s">
        <v>167</v>
      </c>
    </row>
    <row r="38" spans="1:2" ht="15.75" x14ac:dyDescent="0.25">
      <c r="A38" s="7" t="s">
        <v>174</v>
      </c>
      <c r="B38" s="33" t="s">
        <v>175</v>
      </c>
    </row>
    <row r="39" spans="1:2" ht="15.75" x14ac:dyDescent="0.25">
      <c r="A39" s="7" t="s">
        <v>177</v>
      </c>
      <c r="B39" s="33" t="s">
        <v>178</v>
      </c>
    </row>
    <row r="40" spans="1:2" ht="15.75" x14ac:dyDescent="0.25">
      <c r="A40" s="7" t="s">
        <v>180</v>
      </c>
      <c r="B40" s="33" t="s">
        <v>181</v>
      </c>
    </row>
    <row r="41" spans="1:2" ht="15.75" x14ac:dyDescent="0.25">
      <c r="A41" s="7" t="s">
        <v>182</v>
      </c>
      <c r="B41" s="33" t="s">
        <v>183</v>
      </c>
    </row>
    <row r="42" spans="1:2" ht="15.75" x14ac:dyDescent="0.25">
      <c r="A42" s="7" t="s">
        <v>189</v>
      </c>
      <c r="B42" s="33" t="s">
        <v>190</v>
      </c>
    </row>
    <row r="43" spans="1:2" ht="15.75" x14ac:dyDescent="0.25">
      <c r="A43" s="7" t="s">
        <v>191</v>
      </c>
      <c r="B43" s="33" t="s">
        <v>192</v>
      </c>
    </row>
    <row r="44" spans="1:2" ht="15.75" x14ac:dyDescent="0.25">
      <c r="A44" s="7" t="s">
        <v>193</v>
      </c>
      <c r="B44" s="33" t="s">
        <v>194</v>
      </c>
    </row>
    <row r="45" spans="1:2" ht="15.75" x14ac:dyDescent="0.25">
      <c r="A45" s="7" t="s">
        <v>195</v>
      </c>
      <c r="B45" s="33" t="s">
        <v>196</v>
      </c>
    </row>
    <row r="46" spans="1:2" ht="15.75" x14ac:dyDescent="0.25">
      <c r="A46" s="7" t="s">
        <v>197</v>
      </c>
      <c r="B46" s="33" t="s">
        <v>198</v>
      </c>
    </row>
    <row r="47" spans="1:2" ht="15.75" x14ac:dyDescent="0.25">
      <c r="A47" s="7" t="s">
        <v>202</v>
      </c>
      <c r="B47" s="33" t="s">
        <v>203</v>
      </c>
    </row>
    <row r="48" spans="1:2" ht="15.75" x14ac:dyDescent="0.25">
      <c r="A48" s="7" t="s">
        <v>204</v>
      </c>
      <c r="B48" s="33" t="s">
        <v>205</v>
      </c>
    </row>
    <row r="49" spans="1:2" ht="15.75" x14ac:dyDescent="0.25">
      <c r="A49" s="7" t="s">
        <v>206</v>
      </c>
      <c r="B49" s="33" t="s">
        <v>207</v>
      </c>
    </row>
    <row r="50" spans="1:2" ht="15.75" x14ac:dyDescent="0.25">
      <c r="A50" s="7" t="s">
        <v>208</v>
      </c>
      <c r="B50" s="33" t="s">
        <v>209</v>
      </c>
    </row>
    <row r="51" spans="1:2" ht="15.75" x14ac:dyDescent="0.25">
      <c r="A51" s="7" t="s">
        <v>210</v>
      </c>
      <c r="B51" s="33" t="s">
        <v>211</v>
      </c>
    </row>
    <row r="52" spans="1:2" ht="15.75" x14ac:dyDescent="0.25">
      <c r="A52" s="7" t="s">
        <v>212</v>
      </c>
      <c r="B52" s="33" t="s">
        <v>213</v>
      </c>
    </row>
    <row r="53" spans="1:2" ht="15.75" x14ac:dyDescent="0.25">
      <c r="A53" s="7" t="s">
        <v>215</v>
      </c>
      <c r="B53" s="33" t="s">
        <v>216</v>
      </c>
    </row>
    <row r="54" spans="1:2" ht="15.75" x14ac:dyDescent="0.25">
      <c r="A54" s="7" t="s">
        <v>217</v>
      </c>
      <c r="B54" s="33" t="s">
        <v>218</v>
      </c>
    </row>
    <row r="55" spans="1:2" ht="15.75" x14ac:dyDescent="0.25">
      <c r="A55" s="7" t="s">
        <v>219</v>
      </c>
      <c r="B55" s="33" t="s">
        <v>220</v>
      </c>
    </row>
    <row r="56" spans="1:2" ht="15.75" x14ac:dyDescent="0.25">
      <c r="A56" s="7" t="s">
        <v>221</v>
      </c>
      <c r="B56" s="33" t="s">
        <v>222</v>
      </c>
    </row>
    <row r="57" spans="1:2" ht="15.75" x14ac:dyDescent="0.25">
      <c r="A57" s="7" t="s">
        <v>223</v>
      </c>
      <c r="B57" s="33" t="s">
        <v>224</v>
      </c>
    </row>
    <row r="58" spans="1:2" ht="15.75" x14ac:dyDescent="0.25">
      <c r="A58" s="7" t="s">
        <v>225</v>
      </c>
      <c r="B58" s="33" t="s">
        <v>226</v>
      </c>
    </row>
    <row r="59" spans="1:2" ht="15.75" x14ac:dyDescent="0.25">
      <c r="A59" s="7" t="s">
        <v>227</v>
      </c>
      <c r="B59" s="33" t="s">
        <v>228</v>
      </c>
    </row>
    <row r="60" spans="1:2" ht="15.75" x14ac:dyDescent="0.25">
      <c r="A60" s="7" t="s">
        <v>235</v>
      </c>
      <c r="B60" s="33" t="s">
        <v>236</v>
      </c>
    </row>
    <row r="61" spans="1:2" ht="15.75" x14ac:dyDescent="0.25">
      <c r="A61" s="7" t="s">
        <v>237</v>
      </c>
      <c r="B61" s="33" t="s">
        <v>238</v>
      </c>
    </row>
  </sheetData>
  <mergeCells count="1">
    <mergeCell ref="A7:B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5" sqref="C5"/>
    </sheetView>
  </sheetViews>
  <sheetFormatPr defaultRowHeight="15" x14ac:dyDescent="0.25"/>
  <cols>
    <col min="1" max="1" width="9.140625" customWidth="1"/>
    <col min="2" max="2" width="75.5703125" customWidth="1"/>
    <col min="3" max="3" width="15.7109375" customWidth="1"/>
  </cols>
  <sheetData>
    <row r="1" spans="1:3" x14ac:dyDescent="0.25">
      <c r="A1" s="4"/>
      <c r="B1" s="4"/>
      <c r="C1" s="5" t="s">
        <v>464</v>
      </c>
    </row>
    <row r="2" spans="1:3" x14ac:dyDescent="0.25">
      <c r="A2" s="4"/>
      <c r="B2" s="4"/>
      <c r="C2" s="5" t="s">
        <v>284</v>
      </c>
    </row>
    <row r="3" spans="1:3" x14ac:dyDescent="0.25">
      <c r="A3" s="4"/>
      <c r="B3" s="4"/>
      <c r="C3" s="5" t="s">
        <v>285</v>
      </c>
    </row>
    <row r="4" spans="1:3" x14ac:dyDescent="0.25">
      <c r="A4" s="4"/>
      <c r="B4" s="4"/>
      <c r="C4" s="5" t="s">
        <v>627</v>
      </c>
    </row>
    <row r="5" spans="1:3" ht="14.45" x14ac:dyDescent="0.3">
      <c r="A5" s="4"/>
      <c r="B5" s="4"/>
      <c r="C5" s="4"/>
    </row>
    <row r="6" spans="1:3" ht="14.45" x14ac:dyDescent="0.3">
      <c r="A6" s="4"/>
      <c r="B6" s="4"/>
      <c r="C6" s="4"/>
    </row>
    <row r="7" spans="1:3" ht="32.25" customHeight="1" x14ac:dyDescent="0.25">
      <c r="A7" s="65" t="s">
        <v>435</v>
      </c>
      <c r="B7" s="65"/>
      <c r="C7" s="65"/>
    </row>
    <row r="8" spans="1:3" ht="30" x14ac:dyDescent="0.25">
      <c r="A8" s="6" t="s">
        <v>564</v>
      </c>
      <c r="B8" s="6" t="s">
        <v>565</v>
      </c>
      <c r="C8" s="6" t="s">
        <v>436</v>
      </c>
    </row>
    <row r="9" spans="1:3" ht="53.25" customHeight="1" x14ac:dyDescent="0.25">
      <c r="A9" s="23">
        <v>18</v>
      </c>
      <c r="B9" s="22" t="s">
        <v>558</v>
      </c>
      <c r="C9" s="60">
        <v>0.26</v>
      </c>
    </row>
    <row r="10" spans="1:3" ht="53.25" customHeight="1" x14ac:dyDescent="0.25">
      <c r="A10" s="23">
        <v>19</v>
      </c>
      <c r="B10" s="22" t="s">
        <v>559</v>
      </c>
      <c r="C10" s="60">
        <v>1.07</v>
      </c>
    </row>
    <row r="11" spans="1:3" ht="53.25" customHeight="1" x14ac:dyDescent="0.25">
      <c r="A11" s="23">
        <v>20</v>
      </c>
      <c r="B11" s="22" t="s">
        <v>560</v>
      </c>
      <c r="C11" s="60">
        <v>2.2999999999999998</v>
      </c>
    </row>
    <row r="12" spans="1:3" ht="15.6" x14ac:dyDescent="0.3">
      <c r="A12" s="17"/>
      <c r="B12" s="18"/>
      <c r="C12" s="19"/>
    </row>
    <row r="13" spans="1:3" ht="53.25" customHeight="1" x14ac:dyDescent="0.25">
      <c r="A13" s="66" t="s">
        <v>619</v>
      </c>
      <c r="B13" s="66"/>
      <c r="C13" s="66"/>
    </row>
  </sheetData>
  <mergeCells count="2"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D5" sqref="D5"/>
    </sheetView>
  </sheetViews>
  <sheetFormatPr defaultRowHeight="15" x14ac:dyDescent="0.25"/>
  <cols>
    <col min="1" max="1" width="9.140625" customWidth="1"/>
    <col min="2" max="2" width="9.7109375" customWidth="1"/>
    <col min="3" max="3" width="73.42578125" customWidth="1"/>
    <col min="4" max="4" width="26.140625" customWidth="1"/>
  </cols>
  <sheetData>
    <row r="1" spans="1:4" x14ac:dyDescent="0.25">
      <c r="D1" s="9" t="s">
        <v>464</v>
      </c>
    </row>
    <row r="2" spans="1:4" x14ac:dyDescent="0.25">
      <c r="D2" s="9" t="s">
        <v>284</v>
      </c>
    </row>
    <row r="3" spans="1:4" x14ac:dyDescent="0.25">
      <c r="D3" s="9" t="s">
        <v>285</v>
      </c>
    </row>
    <row r="4" spans="1:4" x14ac:dyDescent="0.25">
      <c r="D4" s="9" t="s">
        <v>627</v>
      </c>
    </row>
    <row r="5" spans="1:4" ht="14.45" x14ac:dyDescent="0.3">
      <c r="C5" s="9"/>
    </row>
    <row r="6" spans="1:4" ht="46.15" customHeight="1" x14ac:dyDescent="0.25">
      <c r="A6" s="68" t="s">
        <v>563</v>
      </c>
      <c r="B6" s="68"/>
      <c r="C6" s="68"/>
      <c r="D6" s="68"/>
    </row>
    <row r="7" spans="1:4" ht="52.5" customHeight="1" x14ac:dyDescent="0.25">
      <c r="A7" s="67" t="s">
        <v>566</v>
      </c>
      <c r="B7" s="67"/>
      <c r="C7" s="67"/>
      <c r="D7" s="67"/>
    </row>
    <row r="8" spans="1:4" s="4" customFormat="1" ht="31.5" x14ac:dyDescent="0.25">
      <c r="A8" s="41" t="s">
        <v>437</v>
      </c>
      <c r="B8" s="42" t="s">
        <v>562</v>
      </c>
      <c r="C8" s="41" t="s">
        <v>438</v>
      </c>
      <c r="D8" s="41" t="s">
        <v>439</v>
      </c>
    </row>
    <row r="9" spans="1:4" ht="15.75" x14ac:dyDescent="0.25">
      <c r="A9" s="43" t="s">
        <v>440</v>
      </c>
      <c r="B9" s="43">
        <v>1</v>
      </c>
      <c r="C9" s="57" t="s">
        <v>441</v>
      </c>
      <c r="D9" s="45"/>
    </row>
    <row r="10" spans="1:4" ht="78.75" x14ac:dyDescent="0.25">
      <c r="A10" s="43" t="s">
        <v>442</v>
      </c>
      <c r="B10" s="43">
        <v>2</v>
      </c>
      <c r="C10" s="57" t="s">
        <v>443</v>
      </c>
      <c r="D10" s="44" t="s">
        <v>465</v>
      </c>
    </row>
    <row r="11" spans="1:4" ht="15.75" x14ac:dyDescent="0.25">
      <c r="A11" s="43" t="s">
        <v>444</v>
      </c>
      <c r="B11" s="43">
        <v>2</v>
      </c>
      <c r="C11" s="57" t="s">
        <v>622</v>
      </c>
      <c r="D11" s="45"/>
    </row>
    <row r="12" spans="1:4" ht="15.75" x14ac:dyDescent="0.25">
      <c r="A12" s="43" t="s">
        <v>445</v>
      </c>
      <c r="B12" s="43">
        <v>2</v>
      </c>
      <c r="C12" s="57" t="s">
        <v>446</v>
      </c>
      <c r="D12" s="45"/>
    </row>
    <row r="13" spans="1:4" ht="15.75" x14ac:dyDescent="0.25">
      <c r="A13" s="43" t="s">
        <v>447</v>
      </c>
      <c r="B13" s="43">
        <v>3</v>
      </c>
      <c r="C13" s="57" t="s">
        <v>448</v>
      </c>
      <c r="D13" s="45"/>
    </row>
    <row r="14" spans="1:4" ht="15.75" x14ac:dyDescent="0.25">
      <c r="A14" s="43" t="s">
        <v>449</v>
      </c>
      <c r="B14" s="43">
        <v>2</v>
      </c>
      <c r="C14" s="57" t="s">
        <v>450</v>
      </c>
      <c r="D14" s="45"/>
    </row>
    <row r="15" spans="1:4" ht="15.75" x14ac:dyDescent="0.25">
      <c r="A15" s="43" t="s">
        <v>451</v>
      </c>
      <c r="B15" s="43">
        <v>1</v>
      </c>
      <c r="C15" s="57" t="s">
        <v>623</v>
      </c>
      <c r="D15" s="45"/>
    </row>
    <row r="16" spans="1:4" ht="15.75" x14ac:dyDescent="0.25">
      <c r="A16" s="43" t="s">
        <v>452</v>
      </c>
      <c r="B16" s="43">
        <v>1</v>
      </c>
      <c r="C16" s="57" t="s">
        <v>453</v>
      </c>
      <c r="D16" s="45"/>
    </row>
    <row r="17" spans="1:4" ht="15.75" x14ac:dyDescent="0.25">
      <c r="A17" s="43" t="s">
        <v>454</v>
      </c>
      <c r="B17" s="43">
        <v>3</v>
      </c>
      <c r="C17" s="57" t="s">
        <v>455</v>
      </c>
      <c r="D17" s="45"/>
    </row>
    <row r="18" spans="1:4" ht="15.75" x14ac:dyDescent="0.25">
      <c r="A18" s="43" t="s">
        <v>456</v>
      </c>
      <c r="B18" s="43">
        <v>3</v>
      </c>
      <c r="C18" s="57" t="s">
        <v>624</v>
      </c>
      <c r="D18" s="45"/>
    </row>
    <row r="19" spans="1:4" ht="15.75" x14ac:dyDescent="0.25">
      <c r="A19" s="43" t="s">
        <v>457</v>
      </c>
      <c r="B19" s="43">
        <v>3</v>
      </c>
      <c r="C19" s="57" t="s">
        <v>625</v>
      </c>
      <c r="D19" s="45"/>
    </row>
    <row r="20" spans="1:4" ht="15.75" x14ac:dyDescent="0.25">
      <c r="A20" s="43" t="s">
        <v>458</v>
      </c>
      <c r="B20" s="43">
        <v>3</v>
      </c>
      <c r="C20" s="57" t="s">
        <v>626</v>
      </c>
      <c r="D20" s="45"/>
    </row>
    <row r="22" spans="1:4" ht="14.45" x14ac:dyDescent="0.3">
      <c r="A22" s="21"/>
    </row>
  </sheetData>
  <mergeCells count="2">
    <mergeCell ref="A7:D7"/>
    <mergeCell ref="A6:D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3" sqref="E3"/>
    </sheetView>
  </sheetViews>
  <sheetFormatPr defaultRowHeight="15" x14ac:dyDescent="0.25"/>
  <cols>
    <col min="2" max="2" width="33" customWidth="1"/>
    <col min="3" max="3" width="28.140625" customWidth="1"/>
    <col min="4" max="4" width="11.42578125" customWidth="1"/>
    <col min="5" max="5" width="47" customWidth="1"/>
  </cols>
  <sheetData>
    <row r="1" spans="1:5" ht="16.5" x14ac:dyDescent="0.25">
      <c r="A1" s="69" t="s">
        <v>557</v>
      </c>
      <c r="B1" s="69"/>
      <c r="C1" s="69"/>
      <c r="D1" s="69"/>
      <c r="E1" s="69"/>
    </row>
    <row r="2" spans="1:5" ht="36" customHeight="1" x14ac:dyDescent="0.25">
      <c r="A2" s="70" t="s">
        <v>561</v>
      </c>
      <c r="B2" s="70"/>
      <c r="C2" s="70"/>
      <c r="D2" s="70"/>
      <c r="E2" s="70"/>
    </row>
    <row r="3" spans="1:5" ht="18" x14ac:dyDescent="0.3">
      <c r="A3" s="20"/>
    </row>
    <row r="4" spans="1:5" ht="31.5" x14ac:dyDescent="0.25">
      <c r="A4" s="14" t="s">
        <v>364</v>
      </c>
      <c r="B4" s="15" t="s">
        <v>512</v>
      </c>
      <c r="C4" s="14" t="s">
        <v>513</v>
      </c>
      <c r="D4" s="14" t="s">
        <v>514</v>
      </c>
      <c r="E4" s="14" t="s">
        <v>515</v>
      </c>
    </row>
    <row r="5" spans="1:5" ht="15.75" x14ac:dyDescent="0.25">
      <c r="A5" s="16">
        <v>1</v>
      </c>
      <c r="B5" s="16" t="s">
        <v>516</v>
      </c>
      <c r="C5" s="7" t="s">
        <v>517</v>
      </c>
      <c r="D5" s="16" t="s">
        <v>518</v>
      </c>
      <c r="E5" s="16" t="s">
        <v>519</v>
      </c>
    </row>
    <row r="6" spans="1:5" ht="15.75" x14ac:dyDescent="0.25">
      <c r="A6" s="16">
        <v>2</v>
      </c>
      <c r="B6" s="16" t="s">
        <v>520</v>
      </c>
      <c r="C6" s="7" t="s">
        <v>521</v>
      </c>
      <c r="D6" s="16" t="s">
        <v>620</v>
      </c>
      <c r="E6" s="16" t="s">
        <v>621</v>
      </c>
    </row>
    <row r="7" spans="1:5" ht="15.75" x14ac:dyDescent="0.25">
      <c r="A7" s="16">
        <v>3</v>
      </c>
      <c r="B7" s="16" t="s">
        <v>524</v>
      </c>
      <c r="C7" s="7" t="s">
        <v>525</v>
      </c>
      <c r="D7" s="16" t="s">
        <v>526</v>
      </c>
      <c r="E7" s="16" t="s">
        <v>527</v>
      </c>
    </row>
    <row r="8" spans="1:5" ht="15.75" x14ac:dyDescent="0.25">
      <c r="A8" s="16">
        <v>4</v>
      </c>
      <c r="B8" s="16" t="s">
        <v>528</v>
      </c>
      <c r="C8" s="7" t="s">
        <v>521</v>
      </c>
      <c r="D8" s="16" t="s">
        <v>529</v>
      </c>
      <c r="E8" s="16" t="s">
        <v>530</v>
      </c>
    </row>
    <row r="9" spans="1:5" ht="15.75" x14ac:dyDescent="0.25">
      <c r="A9" s="16">
        <v>5</v>
      </c>
      <c r="B9" s="16" t="s">
        <v>531</v>
      </c>
      <c r="C9" s="7" t="s">
        <v>532</v>
      </c>
      <c r="D9" s="16" t="s">
        <v>526</v>
      </c>
      <c r="E9" s="16" t="s">
        <v>527</v>
      </c>
    </row>
    <row r="10" spans="1:5" ht="15.75" x14ac:dyDescent="0.25">
      <c r="A10" s="16">
        <v>6</v>
      </c>
      <c r="B10" s="16" t="s">
        <v>533</v>
      </c>
      <c r="C10" s="7" t="s">
        <v>525</v>
      </c>
      <c r="D10" s="16" t="s">
        <v>526</v>
      </c>
      <c r="E10" s="16" t="s">
        <v>527</v>
      </c>
    </row>
    <row r="11" spans="1:5" ht="15.75" x14ac:dyDescent="0.25">
      <c r="A11" s="16">
        <v>7</v>
      </c>
      <c r="B11" s="16" t="s">
        <v>534</v>
      </c>
      <c r="C11" s="7" t="s">
        <v>521</v>
      </c>
      <c r="D11" s="16" t="s">
        <v>522</v>
      </c>
      <c r="E11" s="16" t="s">
        <v>523</v>
      </c>
    </row>
    <row r="12" spans="1:5" ht="15.75" x14ac:dyDescent="0.25">
      <c r="A12" s="16">
        <v>8</v>
      </c>
      <c r="B12" s="16" t="s">
        <v>535</v>
      </c>
      <c r="C12" s="7" t="s">
        <v>536</v>
      </c>
      <c r="D12" s="16" t="s">
        <v>518</v>
      </c>
      <c r="E12" s="16" t="s">
        <v>537</v>
      </c>
    </row>
    <row r="13" spans="1:5" ht="31.5" x14ac:dyDescent="0.25">
      <c r="A13" s="16">
        <v>9</v>
      </c>
      <c r="B13" s="16" t="s">
        <v>538</v>
      </c>
      <c r="C13" s="7" t="s">
        <v>539</v>
      </c>
      <c r="D13" s="16" t="s">
        <v>540</v>
      </c>
      <c r="E13" s="16" t="s">
        <v>541</v>
      </c>
    </row>
    <row r="14" spans="1:5" ht="15.75" x14ac:dyDescent="0.25">
      <c r="A14" s="16">
        <v>10</v>
      </c>
      <c r="B14" s="16" t="s">
        <v>542</v>
      </c>
      <c r="C14" s="7" t="s">
        <v>521</v>
      </c>
      <c r="D14" s="16" t="s">
        <v>529</v>
      </c>
      <c r="E14" s="16" t="s">
        <v>530</v>
      </c>
    </row>
    <row r="15" spans="1:5" ht="15.75" x14ac:dyDescent="0.25">
      <c r="A15" s="16">
        <v>11</v>
      </c>
      <c r="B15" s="16" t="s">
        <v>543</v>
      </c>
      <c r="C15" s="7" t="s">
        <v>517</v>
      </c>
      <c r="D15" s="16" t="s">
        <v>518</v>
      </c>
      <c r="E15" s="16" t="s">
        <v>519</v>
      </c>
    </row>
    <row r="16" spans="1:5" ht="15.75" x14ac:dyDescent="0.25">
      <c r="A16" s="16">
        <v>12</v>
      </c>
      <c r="B16" s="16" t="s">
        <v>544</v>
      </c>
      <c r="C16" s="7" t="s">
        <v>545</v>
      </c>
      <c r="D16" s="16" t="s">
        <v>546</v>
      </c>
      <c r="E16" s="16" t="s">
        <v>547</v>
      </c>
    </row>
    <row r="17" spans="1:5" ht="15.75" x14ac:dyDescent="0.25">
      <c r="A17" s="16">
        <v>13</v>
      </c>
      <c r="B17" s="16" t="s">
        <v>548</v>
      </c>
      <c r="C17" s="7" t="s">
        <v>549</v>
      </c>
      <c r="D17" s="16" t="s">
        <v>518</v>
      </c>
      <c r="E17" s="16" t="s">
        <v>537</v>
      </c>
    </row>
    <row r="18" spans="1:5" ht="15.75" x14ac:dyDescent="0.25">
      <c r="A18" s="16">
        <v>14</v>
      </c>
      <c r="B18" s="16" t="s">
        <v>550</v>
      </c>
      <c r="C18" s="7" t="s">
        <v>517</v>
      </c>
      <c r="D18" s="16" t="s">
        <v>518</v>
      </c>
      <c r="E18" s="16" t="s">
        <v>519</v>
      </c>
    </row>
    <row r="19" spans="1:5" ht="15.75" x14ac:dyDescent="0.25">
      <c r="A19" s="16">
        <v>15</v>
      </c>
      <c r="B19" s="16" t="s">
        <v>551</v>
      </c>
      <c r="C19" s="7" t="s">
        <v>517</v>
      </c>
      <c r="D19" s="16" t="s">
        <v>540</v>
      </c>
      <c r="E19" s="16" t="s">
        <v>541</v>
      </c>
    </row>
    <row r="20" spans="1:5" ht="15.75" x14ac:dyDescent="0.25">
      <c r="A20" s="16">
        <v>16</v>
      </c>
      <c r="B20" s="16" t="s">
        <v>551</v>
      </c>
      <c r="C20" s="7" t="s">
        <v>517</v>
      </c>
      <c r="D20" s="16" t="s">
        <v>518</v>
      </c>
      <c r="E20" s="16" t="s">
        <v>519</v>
      </c>
    </row>
    <row r="21" spans="1:5" ht="15.75" x14ac:dyDescent="0.25">
      <c r="A21" s="16">
        <v>17</v>
      </c>
      <c r="B21" s="16" t="s">
        <v>552</v>
      </c>
      <c r="C21" s="7" t="s">
        <v>532</v>
      </c>
      <c r="D21" s="16" t="s">
        <v>526</v>
      </c>
      <c r="E21" s="16" t="s">
        <v>527</v>
      </c>
    </row>
    <row r="22" spans="1:5" ht="31.5" x14ac:dyDescent="0.25">
      <c r="A22" s="16">
        <v>18</v>
      </c>
      <c r="B22" s="16" t="s">
        <v>553</v>
      </c>
      <c r="C22" s="7" t="s">
        <v>554</v>
      </c>
      <c r="D22" s="16" t="s">
        <v>518</v>
      </c>
      <c r="E22" s="16" t="s">
        <v>537</v>
      </c>
    </row>
    <row r="23" spans="1:5" ht="15.75" x14ac:dyDescent="0.25">
      <c r="A23" s="16">
        <v>19</v>
      </c>
      <c r="B23" s="16" t="s">
        <v>555</v>
      </c>
      <c r="C23" s="7" t="s">
        <v>517</v>
      </c>
      <c r="D23" s="16" t="s">
        <v>518</v>
      </c>
      <c r="E23" s="16" t="s">
        <v>537</v>
      </c>
    </row>
    <row r="24" spans="1:5" ht="15.75" x14ac:dyDescent="0.25">
      <c r="A24" s="16">
        <v>20</v>
      </c>
      <c r="B24" s="16" t="s">
        <v>556</v>
      </c>
      <c r="C24" s="7" t="s">
        <v>521</v>
      </c>
      <c r="D24" s="16" t="s">
        <v>620</v>
      </c>
      <c r="E24" s="16" t="s">
        <v>621</v>
      </c>
    </row>
    <row r="25" spans="1:5" ht="18" x14ac:dyDescent="0.3">
      <c r="A25" s="20"/>
    </row>
  </sheetData>
  <mergeCells count="2">
    <mergeCell ref="A1:E1"/>
    <mergeCell ref="A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БС, ДC</vt:lpstr>
      <vt:lpstr>КСГ </vt:lpstr>
      <vt:lpstr>КСГ и длительность</vt:lpstr>
      <vt:lpstr>КСГ хир,тромб </vt:lpstr>
      <vt:lpstr>КСЛП</vt:lpstr>
      <vt:lpstr>Регламент  КСЛП</vt:lpstr>
      <vt:lpstr>Перечень ЛП</vt:lpstr>
      <vt:lpstr>'БС, ДC'!Заголовки_для_печати</vt:lpstr>
      <vt:lpstr>'КСГ и длительность'!Заголовки_для_печати</vt:lpstr>
    </vt:vector>
  </TitlesOfParts>
  <Company>ФГБУ ЦЭККМП Минздрава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Акулова Дарья Игоревна</cp:lastModifiedBy>
  <cp:lastPrinted>2025-02-05T11:55:55Z</cp:lastPrinted>
  <dcterms:created xsi:type="dcterms:W3CDTF">2018-11-30T04:39:42Z</dcterms:created>
  <dcterms:modified xsi:type="dcterms:W3CDTF">2025-12-30T09:02:02Z</dcterms:modified>
</cp:coreProperties>
</file>